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"/>
    </mc:Choice>
  </mc:AlternateContent>
  <bookViews>
    <workbookView xWindow="-120" yWindow="-120" windowWidth="25440" windowHeight="15840" firstSheet="1" activeTab="1"/>
  </bookViews>
  <sheets>
    <sheet name="4. Целевые показатели" sheetId="3" state="hidden" r:id="rId1"/>
    <sheet name="7. Мероприятия" sheetId="5" r:id="rId2"/>
    <sheet name="Обоснование финансирования" sheetId="4" state="hidden" r:id="rId3"/>
  </sheets>
  <definedNames>
    <definedName name="_xlnm.Print_Area" localSheetId="0">'4. Целевые показатели'!$A$1:$L$35</definedName>
    <definedName name="_xlnm.Print_Area" localSheetId="1">'7. Мероприятия'!$A$3:$N$142</definedName>
    <definedName name="_xlnm.Print_Area" localSheetId="2">'Обоснование финансирования'!$A$1:$J$46</definedName>
  </definedNames>
  <calcPr calcId="162913"/>
</workbook>
</file>

<file path=xl/calcChain.xml><?xml version="1.0" encoding="utf-8"?>
<calcChain xmlns="http://schemas.openxmlformats.org/spreadsheetml/2006/main">
  <c r="J76" i="4" l="1"/>
  <c r="I76" i="4"/>
  <c r="H76" i="4"/>
  <c r="G76" i="4"/>
  <c r="J75" i="4"/>
  <c r="I75" i="4"/>
  <c r="H75" i="4"/>
  <c r="G75" i="4"/>
  <c r="F168" i="5" l="1"/>
  <c r="J155" i="5" l="1"/>
  <c r="G74" i="4"/>
  <c r="F76" i="4"/>
  <c r="F75" i="4"/>
  <c r="F72" i="4"/>
  <c r="F73" i="4"/>
  <c r="E73" i="4"/>
  <c r="E72" i="4"/>
  <c r="J70" i="4"/>
  <c r="I70" i="4"/>
  <c r="H70" i="4"/>
  <c r="G70" i="4"/>
  <c r="J69" i="4"/>
  <c r="J68" i="4" s="1"/>
  <c r="I69" i="4"/>
  <c r="H69" i="4"/>
  <c r="H68" i="4" s="1"/>
  <c r="G69" i="4"/>
  <c r="F70" i="4"/>
  <c r="F69" i="4"/>
  <c r="E70" i="4"/>
  <c r="E69" i="4"/>
  <c r="J74" i="4"/>
  <c r="I74" i="4"/>
  <c r="H74" i="4"/>
  <c r="J67" i="4"/>
  <c r="I67" i="4"/>
  <c r="H67" i="4"/>
  <c r="G67" i="4"/>
  <c r="J66" i="4"/>
  <c r="J65" i="4" s="1"/>
  <c r="I66" i="4"/>
  <c r="H66" i="4"/>
  <c r="H65" i="4" s="1"/>
  <c r="G66" i="4"/>
  <c r="F67" i="4"/>
  <c r="F66" i="4"/>
  <c r="E67" i="4"/>
  <c r="E64" i="4"/>
  <c r="J64" i="4"/>
  <c r="I64" i="4"/>
  <c r="H64" i="4"/>
  <c r="G64" i="4"/>
  <c r="J63" i="4"/>
  <c r="I63" i="4"/>
  <c r="H63" i="4"/>
  <c r="G63" i="4"/>
  <c r="F63" i="4"/>
  <c r="F188" i="5"/>
  <c r="M188" i="5"/>
  <c r="L188" i="5"/>
  <c r="K188" i="5"/>
  <c r="J188" i="5"/>
  <c r="F182" i="5"/>
  <c r="M182" i="5"/>
  <c r="L182" i="5"/>
  <c r="K182" i="5"/>
  <c r="J182" i="5"/>
  <c r="E182" i="5"/>
  <c r="F181" i="5"/>
  <c r="F180" i="5"/>
  <c r="M181" i="5"/>
  <c r="J73" i="4" s="1"/>
  <c r="L181" i="5"/>
  <c r="I73" i="4" s="1"/>
  <c r="K181" i="5"/>
  <c r="H73" i="4" s="1"/>
  <c r="J181" i="5"/>
  <c r="G73" i="4" s="1"/>
  <c r="M180" i="5"/>
  <c r="J72" i="4" s="1"/>
  <c r="L180" i="5"/>
  <c r="I72" i="4" s="1"/>
  <c r="K180" i="5"/>
  <c r="H72" i="4" s="1"/>
  <c r="H71" i="4" s="1"/>
  <c r="J180" i="5"/>
  <c r="G72" i="4" s="1"/>
  <c r="G71" i="4" s="1"/>
  <c r="J179" i="5"/>
  <c r="F156" i="5"/>
  <c r="F162" i="5"/>
  <c r="F155" i="5"/>
  <c r="E155" i="5"/>
  <c r="M155" i="5"/>
  <c r="L155" i="5"/>
  <c r="K155" i="5"/>
  <c r="G65" i="4" l="1"/>
  <c r="M179" i="5"/>
  <c r="I68" i="4"/>
  <c r="G68" i="4"/>
  <c r="J71" i="4"/>
  <c r="K179" i="5"/>
  <c r="I71" i="4"/>
  <c r="F65" i="4"/>
  <c r="L179" i="5"/>
  <c r="F71" i="4"/>
  <c r="I65" i="4"/>
  <c r="L195" i="5"/>
  <c r="F195" i="5"/>
  <c r="E71" i="4"/>
  <c r="M195" i="5"/>
  <c r="K195" i="5"/>
  <c r="J195" i="5"/>
  <c r="F64" i="4"/>
  <c r="E68" i="4"/>
  <c r="F74" i="4"/>
  <c r="F68" i="4"/>
  <c r="F179" i="5"/>
  <c r="F154" i="5"/>
  <c r="F196" i="5" s="1"/>
  <c r="M154" i="5"/>
  <c r="M196" i="5" s="1"/>
  <c r="L154" i="5"/>
  <c r="L196" i="5" s="1"/>
  <c r="K154" i="5"/>
  <c r="K196" i="5" s="1"/>
  <c r="J154" i="5"/>
  <c r="J196" i="5" s="1"/>
  <c r="M156" i="5" l="1"/>
  <c r="L156" i="5"/>
  <c r="K156" i="5"/>
  <c r="J156" i="5"/>
  <c r="F62" i="4"/>
  <c r="I62" i="4"/>
  <c r="H62" i="4"/>
  <c r="J62" i="4"/>
  <c r="E198" i="5"/>
  <c r="E197" i="5"/>
  <c r="E190" i="5"/>
  <c r="E189" i="5"/>
  <c r="E181" i="5" l="1"/>
  <c r="E195" i="5" s="1"/>
  <c r="E76" i="4"/>
  <c r="E75" i="4"/>
  <c r="E188" i="5"/>
  <c r="E180" i="5"/>
  <c r="E179" i="5" s="1"/>
  <c r="G62" i="4"/>
  <c r="E163" i="5"/>
  <c r="E66" i="4" s="1"/>
  <c r="E65" i="4" s="1"/>
  <c r="E157" i="5"/>
  <c r="E74" i="4" l="1"/>
  <c r="E156" i="5"/>
  <c r="E154" i="5"/>
  <c r="E63" i="4"/>
  <c r="E62" i="4" s="1"/>
  <c r="I115" i="5"/>
  <c r="H115" i="5" s="1"/>
  <c r="G115" i="5" s="1"/>
  <c r="F115" i="5" s="1"/>
  <c r="E196" i="5" l="1"/>
  <c r="E153" i="5"/>
  <c r="E134" i="5"/>
  <c r="E53" i="4" s="1"/>
  <c r="E133" i="5"/>
  <c r="E21" i="5" l="1"/>
  <c r="E12" i="4" s="1"/>
  <c r="E115" i="5" l="1"/>
  <c r="F9" i="5"/>
  <c r="F10" i="5"/>
  <c r="F11" i="5"/>
  <c r="F18" i="5"/>
  <c r="F19" i="5"/>
  <c r="F20" i="5"/>
  <c r="F40" i="5"/>
  <c r="F41" i="5"/>
  <c r="F42" i="5"/>
  <c r="F48" i="5"/>
  <c r="F53" i="5"/>
  <c r="F58" i="5"/>
  <c r="F63" i="5"/>
  <c r="F69" i="5"/>
  <c r="F68" i="5" s="1"/>
  <c r="F70" i="5"/>
  <c r="F76" i="5"/>
  <c r="F75" i="5" s="1"/>
  <c r="F77" i="5"/>
  <c r="F82" i="5"/>
  <c r="F87" i="5"/>
  <c r="F94" i="5"/>
  <c r="F93" i="5" s="1"/>
  <c r="F100" i="5"/>
  <c r="F101" i="5"/>
  <c r="F118" i="5" s="1"/>
  <c r="F102" i="5"/>
  <c r="F119" i="5" s="1"/>
  <c r="F103" i="5"/>
  <c r="F110" i="5"/>
  <c r="F130" i="5"/>
  <c r="F140" i="5" s="1"/>
  <c r="F131" i="5"/>
  <c r="F139" i="5" s="1"/>
  <c r="F132" i="5"/>
  <c r="F135" i="5"/>
  <c r="F28" i="5" l="1"/>
  <c r="F117" i="5"/>
  <c r="F116" i="5" s="1"/>
  <c r="F138" i="5"/>
  <c r="F27" i="5"/>
  <c r="F8" i="5"/>
  <c r="F129" i="5"/>
  <c r="F39" i="5"/>
  <c r="F99" i="5"/>
  <c r="F92" i="5"/>
  <c r="F17" i="5"/>
  <c r="M48" i="5"/>
  <c r="L48" i="5"/>
  <c r="K48" i="5"/>
  <c r="F27" i="4"/>
  <c r="G27" i="4"/>
  <c r="H27" i="4"/>
  <c r="I27" i="4"/>
  <c r="F26" i="5" l="1"/>
  <c r="J46" i="4"/>
  <c r="I46" i="4"/>
  <c r="H46" i="4"/>
  <c r="G46" i="4"/>
  <c r="J45" i="4"/>
  <c r="I45" i="4"/>
  <c r="H45" i="4"/>
  <c r="G45" i="4"/>
  <c r="J43" i="4"/>
  <c r="I43" i="4"/>
  <c r="H43" i="4"/>
  <c r="G43" i="4"/>
  <c r="J42" i="4"/>
  <c r="I42" i="4"/>
  <c r="H42" i="4"/>
  <c r="G42" i="4"/>
  <c r="J41" i="4"/>
  <c r="I41" i="4"/>
  <c r="H41" i="4"/>
  <c r="G41" i="4"/>
  <c r="G55" i="4" l="1"/>
  <c r="H55" i="4"/>
  <c r="I55" i="4"/>
  <c r="J55" i="4"/>
  <c r="G56" i="4"/>
  <c r="H56" i="4"/>
  <c r="I56" i="4"/>
  <c r="J56" i="4"/>
  <c r="F56" i="4"/>
  <c r="F55" i="4"/>
  <c r="G53" i="4"/>
  <c r="H53" i="4"/>
  <c r="I53" i="4"/>
  <c r="J53" i="4"/>
  <c r="F53" i="4"/>
  <c r="G52" i="4"/>
  <c r="H52" i="4"/>
  <c r="I52" i="4"/>
  <c r="J52" i="4"/>
  <c r="F52" i="4"/>
  <c r="G13" i="4"/>
  <c r="H13" i="4"/>
  <c r="I13" i="4"/>
  <c r="J13" i="4"/>
  <c r="F13" i="4"/>
  <c r="G12" i="4"/>
  <c r="H12" i="4"/>
  <c r="I12" i="4"/>
  <c r="J12" i="4"/>
  <c r="F12" i="4"/>
  <c r="E9" i="4"/>
  <c r="G10" i="4"/>
  <c r="H10" i="4"/>
  <c r="I10" i="4"/>
  <c r="J10" i="4"/>
  <c r="F10" i="4"/>
  <c r="G9" i="4"/>
  <c r="H9" i="4"/>
  <c r="I9" i="4"/>
  <c r="J9" i="4"/>
  <c r="F9" i="4"/>
  <c r="J130" i="5"/>
  <c r="J140" i="5" s="1"/>
  <c r="K130" i="5"/>
  <c r="K140" i="5" s="1"/>
  <c r="L130" i="5"/>
  <c r="L140" i="5" s="1"/>
  <c r="M130" i="5"/>
  <c r="M140" i="5" s="1"/>
  <c r="J131" i="5"/>
  <c r="J139" i="5" s="1"/>
  <c r="J138" i="5" s="1"/>
  <c r="K131" i="5"/>
  <c r="K139" i="5" s="1"/>
  <c r="K138" i="5" s="1"/>
  <c r="L131" i="5"/>
  <c r="L139" i="5" s="1"/>
  <c r="M131" i="5"/>
  <c r="M139" i="5" s="1"/>
  <c r="M138" i="5" s="1"/>
  <c r="J9" i="5"/>
  <c r="K9" i="5"/>
  <c r="L9" i="5"/>
  <c r="M9" i="5"/>
  <c r="J10" i="5"/>
  <c r="K10" i="5"/>
  <c r="L10" i="5"/>
  <c r="M10" i="5"/>
  <c r="J19" i="5"/>
  <c r="K19" i="5"/>
  <c r="L19" i="5"/>
  <c r="M19" i="5"/>
  <c r="K18" i="5"/>
  <c r="L18" i="5"/>
  <c r="M18" i="5"/>
  <c r="J18" i="5"/>
  <c r="E22" i="5"/>
  <c r="E13" i="4" s="1"/>
  <c r="J20" i="5"/>
  <c r="K20" i="5"/>
  <c r="L20" i="5"/>
  <c r="M20" i="5"/>
  <c r="E137" i="5"/>
  <c r="E56" i="4" s="1"/>
  <c r="K135" i="5"/>
  <c r="E136" i="5"/>
  <c r="E55" i="4" s="1"/>
  <c r="L135" i="5"/>
  <c r="J135" i="5"/>
  <c r="L132" i="5"/>
  <c r="E13" i="5"/>
  <c r="E10" i="4" s="1"/>
  <c r="E142" i="5"/>
  <c r="E141" i="5"/>
  <c r="L138" i="5" l="1"/>
  <c r="E19" i="5"/>
  <c r="E20" i="5"/>
  <c r="E18" i="5"/>
  <c r="I54" i="4"/>
  <c r="K28" i="5"/>
  <c r="J17" i="5"/>
  <c r="I8" i="4"/>
  <c r="I51" i="4"/>
  <c r="I11" i="4"/>
  <c r="F8" i="4"/>
  <c r="G8" i="4"/>
  <c r="J11" i="4"/>
  <c r="M28" i="5"/>
  <c r="L129" i="5"/>
  <c r="L28" i="5"/>
  <c r="J54" i="4"/>
  <c r="J51" i="4"/>
  <c r="E54" i="4"/>
  <c r="E8" i="4"/>
  <c r="J28" i="5"/>
  <c r="M27" i="5"/>
  <c r="F54" i="4"/>
  <c r="G54" i="4"/>
  <c r="J8" i="4"/>
  <c r="H54" i="4"/>
  <c r="F51" i="4"/>
  <c r="H51" i="4"/>
  <c r="G51" i="4"/>
  <c r="E11" i="4"/>
  <c r="H11" i="4"/>
  <c r="G11" i="4"/>
  <c r="F11" i="4"/>
  <c r="H8" i="4"/>
  <c r="L27" i="5"/>
  <c r="K27" i="5"/>
  <c r="J27" i="5"/>
  <c r="E131" i="5"/>
  <c r="E139" i="5" s="1"/>
  <c r="L17" i="5"/>
  <c r="J129" i="5"/>
  <c r="K17" i="5"/>
  <c r="M11" i="5"/>
  <c r="M8" i="5"/>
  <c r="K8" i="5"/>
  <c r="M17" i="5"/>
  <c r="L8" i="5"/>
  <c r="M132" i="5"/>
  <c r="M129" i="5"/>
  <c r="K132" i="5"/>
  <c r="M135" i="5"/>
  <c r="E135" i="5" s="1"/>
  <c r="J132" i="5"/>
  <c r="E130" i="5"/>
  <c r="E140" i="5" s="1"/>
  <c r="K129" i="5"/>
  <c r="E52" i="4"/>
  <c r="E51" i="4" s="1"/>
  <c r="E10" i="5"/>
  <c r="E132" i="5" l="1"/>
  <c r="E27" i="5"/>
  <c r="E138" i="5"/>
  <c r="E129" i="5"/>
  <c r="E17" i="5"/>
  <c r="E9" i="5"/>
  <c r="E28" i="5" s="1"/>
  <c r="J8" i="5"/>
  <c r="E8" i="5" s="1"/>
  <c r="J11" i="5"/>
  <c r="L11" i="5"/>
  <c r="K11" i="5"/>
  <c r="E11" i="5" l="1"/>
  <c r="M101" i="5" l="1"/>
  <c r="M118" i="5" s="1"/>
  <c r="L101" i="5"/>
  <c r="L118" i="5" s="1"/>
  <c r="K101" i="5"/>
  <c r="K118" i="5" s="1"/>
  <c r="J101" i="5"/>
  <c r="J118" i="5" s="1"/>
  <c r="M100" i="5"/>
  <c r="L100" i="5"/>
  <c r="K100" i="5"/>
  <c r="J100" i="5"/>
  <c r="M102" i="5"/>
  <c r="M119" i="5" s="1"/>
  <c r="L102" i="5"/>
  <c r="L119" i="5" s="1"/>
  <c r="K102" i="5"/>
  <c r="K119" i="5" s="1"/>
  <c r="J102" i="5"/>
  <c r="J119" i="5" s="1"/>
  <c r="K99" i="5" l="1"/>
  <c r="J99" i="5"/>
  <c r="L99" i="5"/>
  <c r="M99" i="5"/>
  <c r="E112" i="5"/>
  <c r="F46" i="4" s="1"/>
  <c r="E46" i="4" s="1"/>
  <c r="M110" i="5"/>
  <c r="L110" i="5"/>
  <c r="J44" i="4" s="1"/>
  <c r="K110" i="5"/>
  <c r="I44" i="4" s="1"/>
  <c r="J110" i="5"/>
  <c r="H44" i="4" s="1"/>
  <c r="G44" i="4"/>
  <c r="E106" i="5"/>
  <c r="F43" i="4" s="1"/>
  <c r="E43" i="4" s="1"/>
  <c r="E105" i="5"/>
  <c r="F42" i="4" s="1"/>
  <c r="E42" i="4" s="1"/>
  <c r="E104" i="5"/>
  <c r="F41" i="4" s="1"/>
  <c r="E41" i="4" s="1"/>
  <c r="M103" i="5"/>
  <c r="L103" i="5"/>
  <c r="J40" i="4" s="1"/>
  <c r="K103" i="5"/>
  <c r="I40" i="4" s="1"/>
  <c r="J103" i="5"/>
  <c r="H40" i="4" s="1"/>
  <c r="G40" i="4"/>
  <c r="E95" i="5"/>
  <c r="E94" i="5" s="1"/>
  <c r="E93" i="5" s="1"/>
  <c r="E92" i="5" s="1"/>
  <c r="M94" i="5"/>
  <c r="M93" i="5" s="1"/>
  <c r="M92" i="5" s="1"/>
  <c r="L94" i="5"/>
  <c r="L93" i="5" s="1"/>
  <c r="L92" i="5" s="1"/>
  <c r="K94" i="5"/>
  <c r="K93" i="5" s="1"/>
  <c r="K92" i="5" s="1"/>
  <c r="J94" i="5"/>
  <c r="J93" i="5" s="1"/>
  <c r="J92" i="5" s="1"/>
  <c r="G37" i="4"/>
  <c r="F36" i="4"/>
  <c r="M87" i="5"/>
  <c r="J36" i="4" s="1"/>
  <c r="L87" i="5"/>
  <c r="I36" i="4" s="1"/>
  <c r="K87" i="5"/>
  <c r="H36" i="4" s="1"/>
  <c r="J87" i="5"/>
  <c r="G36" i="4" s="1"/>
  <c r="E83" i="5"/>
  <c r="E82" i="5" s="1"/>
  <c r="M82" i="5"/>
  <c r="L82" i="5"/>
  <c r="K82" i="5"/>
  <c r="J82" i="5"/>
  <c r="K76" i="5"/>
  <c r="K75" i="5" s="1"/>
  <c r="J77" i="5"/>
  <c r="G32" i="4" s="1"/>
  <c r="M77" i="5"/>
  <c r="J32" i="4" s="1"/>
  <c r="L77" i="5"/>
  <c r="I32" i="4" s="1"/>
  <c r="K77" i="5"/>
  <c r="H32" i="4" s="1"/>
  <c r="M76" i="5"/>
  <c r="M75" i="5" s="1"/>
  <c r="L76" i="5"/>
  <c r="L75" i="5" s="1"/>
  <c r="E71" i="5"/>
  <c r="M70" i="5"/>
  <c r="L70" i="5"/>
  <c r="K70" i="5"/>
  <c r="J70" i="5"/>
  <c r="G30" i="4" s="1"/>
  <c r="K69" i="5"/>
  <c r="J69" i="5"/>
  <c r="E64" i="5"/>
  <c r="E63" i="5" s="1"/>
  <c r="M63" i="5"/>
  <c r="L63" i="5"/>
  <c r="K63" i="5"/>
  <c r="J63" i="5"/>
  <c r="J58" i="5"/>
  <c r="M58" i="5"/>
  <c r="J26" i="4" s="1"/>
  <c r="L58" i="5"/>
  <c r="I26" i="4" s="1"/>
  <c r="K58" i="5"/>
  <c r="H26" i="4" s="1"/>
  <c r="E54" i="5"/>
  <c r="E53" i="5" s="1"/>
  <c r="M53" i="5"/>
  <c r="L53" i="5"/>
  <c r="K53" i="5"/>
  <c r="J53" i="5"/>
  <c r="H22" i="4"/>
  <c r="J40" i="5"/>
  <c r="F23" i="4"/>
  <c r="J22" i="4"/>
  <c r="I22" i="4"/>
  <c r="J48" i="5"/>
  <c r="E44" i="5"/>
  <c r="E41" i="5" s="1"/>
  <c r="E43" i="5"/>
  <c r="M42" i="5"/>
  <c r="L42" i="5"/>
  <c r="K42" i="5"/>
  <c r="J42" i="5"/>
  <c r="M41" i="5"/>
  <c r="L41" i="5"/>
  <c r="K41" i="5"/>
  <c r="J41" i="5"/>
  <c r="M40" i="5"/>
  <c r="L40" i="5"/>
  <c r="E30" i="5"/>
  <c r="E29" i="5"/>
  <c r="E39" i="4"/>
  <c r="E38" i="4" s="1"/>
  <c r="J38" i="4"/>
  <c r="I38" i="4"/>
  <c r="H38" i="4"/>
  <c r="G38" i="4"/>
  <c r="F38" i="4"/>
  <c r="J37" i="4"/>
  <c r="I37" i="4"/>
  <c r="H37" i="4"/>
  <c r="E35" i="4"/>
  <c r="E34" i="4" s="1"/>
  <c r="J34" i="4"/>
  <c r="I34" i="4"/>
  <c r="H34" i="4"/>
  <c r="G34" i="4"/>
  <c r="F34" i="4"/>
  <c r="J33" i="4"/>
  <c r="I33" i="4"/>
  <c r="H33" i="4"/>
  <c r="G33" i="4"/>
  <c r="J31" i="4"/>
  <c r="I31" i="4"/>
  <c r="H31" i="4"/>
  <c r="G31" i="4"/>
  <c r="F31" i="4"/>
  <c r="J29" i="4"/>
  <c r="J28" i="4" s="1"/>
  <c r="I29" i="4"/>
  <c r="I28" i="4" s="1"/>
  <c r="H29" i="4"/>
  <c r="H28" i="4" s="1"/>
  <c r="G29" i="4"/>
  <c r="G28" i="4" s="1"/>
  <c r="J27" i="4"/>
  <c r="E27" i="4" s="1"/>
  <c r="E25" i="4"/>
  <c r="E24" i="4" s="1"/>
  <c r="J24" i="4"/>
  <c r="I24" i="4"/>
  <c r="H24" i="4"/>
  <c r="G24" i="4"/>
  <c r="F24" i="4"/>
  <c r="J23" i="4"/>
  <c r="I23" i="4"/>
  <c r="H23" i="4"/>
  <c r="G23" i="4"/>
  <c r="E21" i="4"/>
  <c r="E20" i="4"/>
  <c r="J19" i="4"/>
  <c r="I19" i="4"/>
  <c r="H19" i="4"/>
  <c r="G19" i="4"/>
  <c r="F19" i="4"/>
  <c r="E31" i="4" l="1"/>
  <c r="E111" i="5"/>
  <c r="F45" i="4" s="1"/>
  <c r="E45" i="4" s="1"/>
  <c r="E19" i="4"/>
  <c r="J30" i="4"/>
  <c r="K68" i="5"/>
  <c r="L117" i="5"/>
  <c r="L68" i="5"/>
  <c r="J68" i="5"/>
  <c r="M68" i="5"/>
  <c r="H30" i="4"/>
  <c r="I30" i="4"/>
  <c r="E102" i="5"/>
  <c r="E119" i="5" s="1"/>
  <c r="E101" i="5"/>
  <c r="E118" i="5" s="1"/>
  <c r="M117" i="5"/>
  <c r="F22" i="4"/>
  <c r="J76" i="5"/>
  <c r="J75" i="5" s="1"/>
  <c r="E88" i="5"/>
  <c r="E87" i="5" s="1"/>
  <c r="E36" i="4" s="1"/>
  <c r="J39" i="5"/>
  <c r="E59" i="5"/>
  <c r="E58" i="5" s="1"/>
  <c r="E69" i="5"/>
  <c r="E68" i="5" s="1"/>
  <c r="E70" i="5"/>
  <c r="L39" i="5"/>
  <c r="F37" i="4"/>
  <c r="F33" i="4"/>
  <c r="G26" i="4"/>
  <c r="G22" i="4"/>
  <c r="K39" i="5"/>
  <c r="E42" i="5"/>
  <c r="M39" i="5"/>
  <c r="E103" i="5"/>
  <c r="F40" i="4" s="1"/>
  <c r="E40" i="4" s="1"/>
  <c r="F29" i="4"/>
  <c r="K40" i="5"/>
  <c r="K117" i="5" s="1"/>
  <c r="E49" i="5"/>
  <c r="E23" i="4" s="1"/>
  <c r="F26" i="4"/>
  <c r="E26" i="4" s="1"/>
  <c r="F28" i="4" l="1"/>
  <c r="E28" i="4" s="1"/>
  <c r="E29" i="4"/>
  <c r="E100" i="5"/>
  <c r="E99" i="5" s="1"/>
  <c r="E110" i="5"/>
  <c r="F44" i="4" s="1"/>
  <c r="E44" i="4" s="1"/>
  <c r="L116" i="5"/>
  <c r="F30" i="4"/>
  <c r="E30" i="4" s="1"/>
  <c r="J117" i="5"/>
  <c r="E48" i="5"/>
  <c r="E22" i="4" s="1"/>
  <c r="M26" i="5"/>
  <c r="L26" i="5"/>
  <c r="E37" i="4"/>
  <c r="E76" i="5"/>
  <c r="E75" i="5" s="1"/>
  <c r="K26" i="5"/>
  <c r="E40" i="5"/>
  <c r="M116" i="5"/>
  <c r="K116" i="5"/>
  <c r="E39" i="5"/>
  <c r="E78" i="5"/>
  <c r="E33" i="4" s="1"/>
  <c r="F32" i="4"/>
  <c r="E117" i="5" l="1"/>
  <c r="J116" i="5"/>
  <c r="E26" i="5"/>
  <c r="J26" i="5"/>
  <c r="E77" i="5"/>
  <c r="E32" i="4" s="1"/>
  <c r="E116" i="5" l="1"/>
</calcChain>
</file>

<file path=xl/sharedStrings.xml><?xml version="1.0" encoding="utf-8"?>
<sst xmlns="http://schemas.openxmlformats.org/spreadsheetml/2006/main" count="812" uniqueCount="236">
  <si>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</si>
  <si>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Всего</t>
  </si>
  <si>
    <t>Средства бюджета Московской области</t>
  </si>
  <si>
    <t>Источник финансирования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</si>
  <si>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</si>
  <si>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</si>
  <si>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</si>
  <si>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</si>
  <si>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</si>
  <si>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</si>
  <si>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</si>
  <si>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</si>
  <si>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</si>
  <si>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</si>
  <si>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</si>
  <si>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</si>
  <si>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</si>
  <si>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</si>
  <si>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</si>
  <si>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</si>
  <si>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</si>
  <si>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</si>
  <si>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</si>
  <si>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</si>
  <si>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</si>
  <si>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</si>
  <si>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</si>
  <si>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</si>
  <si>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всего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</si>
  <si>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</si>
  <si>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</si>
  <si>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</si>
  <si>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</si>
  <si>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</si>
  <si>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</si>
  <si>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</si>
  <si>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</si>
  <si>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</si>
  <si>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</si>
  <si>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</si>
  <si>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</si>
  <si>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</si>
  <si>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</si>
  <si>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</si>
  <si>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</si>
  <si>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</si>
  <si>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</si>
  <si>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</si>
  <si>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</si>
  <si>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</si>
  <si>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</si>
  <si>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</si>
  <si>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</si>
  <si>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</si>
  <si>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</si>
  <si>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</si>
  <si>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</si>
  <si>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</si>
  <si>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по годам, (тыс. рублей)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</si>
  <si>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</si>
  <si>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</si>
  <si>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</si>
  <si>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</si>
  <si>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</si>
  <si>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2.</t>
  </si>
  <si>
    <t>3.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</si>
  <si>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</si>
  <si>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</si>
  <si>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</si>
  <si>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</si>
  <si>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</si>
  <si>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</si>
  <si>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</si>
  <si>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</si>
  <si>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</si>
  <si>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</si>
  <si>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</si>
  <si>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</si>
  <si>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</si>
  <si>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</si>
  <si>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</si>
  <si>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</si>
  <si>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</si>
  <si>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</si>
  <si>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2025 год</t>
  </si>
  <si>
    <t>2026 год</t>
  </si>
  <si>
    <t>2027 год</t>
  </si>
  <si>
    <t>2023-2027</t>
  </si>
  <si>
    <t>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муниципальной программы «Цифровое муниципальное образование»</t>
  </si>
  <si>
    <t>Подпрограмма III «Обеспечивающая подпрограмма» муниципальной программы «Цифровое муниципальное образование»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</si>
  <si>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</si>
  <si>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</si>
  <si>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</si>
  <si>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</si>
  <si>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</si>
  <si>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</si>
  <si>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</si>
  <si>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</si>
  <si>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Мероприятие 01.01. 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</si>
  <si>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</si>
  <si>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</si>
  <si>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В том числе по кварталам:</t>
  </si>
  <si>
    <t>I</t>
  </si>
  <si>
    <t>II</t>
  </si>
  <si>
    <t>III</t>
  </si>
  <si>
    <t>IV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</si>
  <si>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</si>
  <si>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</si>
  <si>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</si>
  <si>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</si>
  <si>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</si>
  <si>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</si>
  <si>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</si>
  <si>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</si>
  <si>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</si>
  <si>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</si>
  <si>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</si>
  <si>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</si>
  <si>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 xml:space="preserve">1.01.01; 1.02.01
</t>
  </si>
  <si>
    <t>2.02.01</t>
  </si>
  <si>
    <t>2.03.02</t>
  </si>
  <si>
    <t xml:space="preserve">Количество выплат стимулирующего характера (единица)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</si>
  <si>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</si>
  <si>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</si>
  <si>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</si>
  <si>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</si>
  <si>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</si>
  <si>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</si>
  <si>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</si>
  <si>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</si>
  <si>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</si>
  <si>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</si>
  <si>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</si>
  <si>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</si>
  <si>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</si>
  <si>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</si>
  <si>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Мероприятие подпрограммы</t>
  </si>
  <si>
    <t>Объем финансирования по годам, (тыс. руб.)</t>
  </si>
  <si>
    <t xml:space="preserve">Всего,              (тыс. руб.)        </t>
  </si>
  <si>
    <t>Сроки исполнения мероприятия</t>
  </si>
  <si>
    <t>2023-й год</t>
  </si>
  <si>
    <t>2024-й год</t>
  </si>
  <si>
    <t>2025-й год</t>
  </si>
  <si>
    <t>2026-й год</t>
  </si>
  <si>
    <t>2027-й год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</si>
  <si>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</si>
  <si>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</si>
  <si>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</si>
  <si>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</si>
  <si>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2.03.01, 2.03.03</t>
  </si>
  <si>
    <t>Е4.04, Е4.05, 2.01.05</t>
  </si>
  <si>
    <t>2.01.01,2.01.02, 2.01.04, 2.01.03, 2.04.01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</si>
  <si>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</si>
  <si>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</si>
  <si>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</si>
  <si>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</si>
  <si>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</si>
  <si>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</si>
  <si>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</si>
  <si>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</si>
  <si>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</si>
  <si>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</si>
  <si>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отраслевой приоритетный показатель</t>
  </si>
  <si>
    <t>Отраслевой приоритетный показатель</t>
  </si>
  <si>
    <t>"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</si>
  <si>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</si>
  <si>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Архивный отдел</t>
  </si>
  <si>
    <t>4.01.01                                     4.01.02                     4.02.01                       4.02.02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</si>
  <si>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</si>
  <si>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 xml:space="preserve">4.01.02                     4.02.01     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</si>
  <si>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</si>
  <si>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 xml:space="preserve">4.01.02                      4.01.03                4.02.01  </t>
  </si>
  <si>
    <r>
      <t xml:space="preserve">     </t>
    </r>
    <r>
      <rPr>
        <b/>
        <sz val="8"/>
        <rFont val="Times New Roman"/>
        <family val="1"/>
        <charset val="204"/>
      </rPr>
      <t>10.  Подпрограмма IV «Развитие архивного дела» муниципальной программы «Цифровое муниципальное образование»</t>
    </r>
  </si>
  <si>
    <t xml:space="preserve">     10.1  Перечень мероприятий Подпрограммаы III «Обеспечивающая подпрограмма» муниципальной программы «Цифровое муниципальное образование»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</si>
  <si>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</si>
  <si>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</si>
  <si>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 xml:space="preserve">Мероприятие 01.03
Проведение оцифрования архивных документов
</t>
  </si>
  <si>
    <t>Перечень мероприятий Подпрограммы IV «Развитие архивного дела» муниципальной программы «Цифровое муниципальное образование»</t>
  </si>
  <si>
    <t>Средства бюджета         г.о. Домодедово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</si>
  <si>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</si>
  <si>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ИТОГО по подпрограмме IV</t>
  </si>
  <si>
    <t>0</t>
  </si>
  <si>
    <t>Средства бюджета             г.о. Домодедово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</si>
  <si>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</si>
  <si>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 xml:space="preserve">               Подпрограмма IV «Развитие архивного дела» муниципальной программы «Цифровое муниципальное образование»</t>
  </si>
  <si>
    <t>Мероприятие 01.02. Расходы на обеспечение деятельности муниципальных архивов</t>
  </si>
  <si>
    <t>Мероприятие 02.01.                                                             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</si>
  <si>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Мероприятие 01.03.                                                               Проведение оцифрования архивных документов</t>
  </si>
  <si>
    <t>Мероприятие 02.02.                                                               Проведение капитального (текущего) ремонта и технического переоснащения помещений, выделенных муниципальным архивам</t>
  </si>
  <si>
    <t>1.3</t>
  </si>
  <si>
    <t>Мероприятие 01.01.                                                                       Укрепление материально-технической базы и проведение капитального (текущего) ремонта муниципального архива</t>
  </si>
  <si>
    <t>Мероприятие 01.02                                                                   Расходы на обеспечение деятельности муниципальных архивов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</si>
  <si>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</si>
  <si>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Расходы на оказание услуг  по обеспечению широкополосным доступом в сеть Интернет, телефонной связью, иными услугами электросвязи.  Для обоснования расчета расходов на перечисленные нужды применяется анализ средних показателей за три последних года  с учётом новых объёмов, повышения тарифов. Вся информация по расчётам НМЦ и планам  закупок публикуется в информационных системах по закупкам;</t>
  </si>
  <si>
    <t>Расходы на оказание услуг  по обеспечению широкополосным доступом в информационно-телекоммуникационную сеть «Интернет».  Для обоснования расчета расходов на перечисленные нужды применяется анализ средних показателей за три последних года  с учётом новых объёмов, повышения тарифов. Вся информация по расчётам НМЦ и планам  закупок публикуется в информационных системах по закупкам;</t>
  </si>
  <si>
    <t>Расходы на приобретение компьютерного и офисного оборудования и услуг по поддержанию его работоспособности.  Для обоснования расчета расходов на перечисленные нужды применяется анализ средних показателей за три последних года, с учетом анализа изменений штатной численности, инвентаризации оборудования с целью определения морально устаревшего. Вся информация по расчётам НМЦ и планам  закупок публикуется в информационных системах по закупкам</t>
  </si>
  <si>
    <t>Расходы на Приобретение, установку, настройку,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ИС.  Для обоснования расчета расходов на перечисленные нужды применяется анализ средних показателей за три последних года  с учётом  Паспорт состояния системы защиты информации, изменения штатной численнсоти сотрудников (необходимое количество ЭП)Вся информация по расчётам НМЦ и планам  закупок публикуется в информационных системах по закупкам</t>
  </si>
  <si>
    <t>Расходы на приобретение  программных продуктов.  Для обоснования расчета расходов на перечисленные нужды применяется анализ средних показателей за три последних года, с учетом анализа изменений штатной численности, инвентаризации программного обеспечения с целью определения морально устаревшего и определения потребности в закупке требуемого ПО российского производства, удовлетворяющего установленным требованиям. Вся информация по расчётам НМЦ и планам  закупок публикуется в информационных системах по закупкам</t>
  </si>
  <si>
    <t>Расходы на развитие и сопровождение муниципальных информационных систем.  Для обоснования расчета расходов на перечисленные нужды применяется перечень информационных ресурсов администрации, требующих развития и сопровождения, и коммерческие предложения разработчоков вэтих систем с  учетом средних показателей за 3 года. Вся информация по расчётам НМЦ и планам  закупок публикуется в информационных системах по закупкам</t>
  </si>
  <si>
    <t xml:space="preserve">Субсидия предоставляется в пределах бюджетных ассигнований, предусмотренных в Законе о бюджете (сводной бюджетной росписи бюджета Московской области) на 2023 финансовый год, и лимитов бюджетных обязательств, доведенных Главному распорядителю средств бюджета Московской области как получателю средств бюджета Московской области, на соответствующий финансовый год </t>
  </si>
  <si>
    <t xml:space="preserve">Данное мероприятие включает в себя следующие расходы: 
- расчет ФОТ в соответствии с Постановление администрации городского округа Домодедово от 29.12.2017 № 4453 "Об утверждении положения о системе оплаты труда работников муниципальных бюджетных учреждений городского округа Домодедово, относящихся к многофункциональным центрам предоставления государственных и муниципальных услуг (заработная плата, начисления на заработную плату, социальные выплаты и прочие выплаты, предусмотренные положением об оплате труда);
-контракты и договоры для обеспечения деятельности МБУ «МФЦ Домодедово».  Для обоснования расчета расходов применяется анализ средних показателей за три последних года с учётом новых объёмов, повышения тарифов и потребностей, заявленных со стороны ответственных лиц на определённые закупки, а также проводится работа по запросу КП (коммерческих предложений) для формирования НМЦ. Вся информация по расчётам НМЦ и планам закупок публикуется в информационных системах по закупкам.                                                                                                                                            
</t>
  </si>
  <si>
    <t>не требует финансирования</t>
  </si>
  <si>
    <t xml:space="preserve"> Мероприятие включает в себя виды работ: прием на хранение документов муниципальной собственности, переработка соответствующих описей дел, обнаружение, устранение технических ошибок в учете, обеспечение нормативных условий хранения, картонирование и др. (мун. собств.)                         Расчет по формуле:              V  = Vм + ∑соф, где:
V – количество архивных документов, находящихся на хранении в  архиве, относящиеся к муниципальной собственности;
Vм - количество архивных документов  архива, относящихся к муниципальной собственности, на начало отчетного года;
∑соф – количество архивных документов, относящихся к муниципальной собственности, на которое произошло изменение в составе и объеме фондов за отчетный период. 
</t>
  </si>
  <si>
    <t>Подсчет оцифрованных единиц хранения производиться по факту, а планируется  как соответствующая целевому показателю  доля от общего количества находящихся на хранении единиц хранения архивных документов. Зависит от фактического  ежегодного приема документов.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</si>
  <si>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</si>
  <si>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</si>
  <si>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</si>
  <si>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</si>
  <si>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</si>
  <si>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</si>
  <si>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</si>
  <si>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</si>
  <si>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</si>
  <si>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4.2.</t>
  </si>
  <si>
    <t>4.3.</t>
  </si>
  <si>
    <t>4.4.</t>
  </si>
  <si>
    <t>Работы проводятся по необходимости, расчет финансирования производится сметным методом, исходя из количества запланированных договоров по выполнению работ (оказанию услуг) по укреплению материально-технической базы и ремонту муниципального архива</t>
  </si>
  <si>
    <t xml:space="preserve">Мероприятие включает в себя виды работ: прием на хранение документов, относящихся к  собственности Московской области и других архивных документов, переработка соответствующих описей дел, обнаружение, устранение технических ошибок в учете, обеспечение нормативных условий хранения, картонирование и др. (собств. МО)                         Расчет по формуле:  Vмо  = Vсм + ∑соф, где:
Vмо – количество архивных документов, находящихся на хранении в муниципальном архиве Московской области, относящиеся к собственности Московской области и других архивных документов;
Vсм - количество архивных документов муниципального архива Московской области, относящихся к собственности Московской области и других архивных документов, на начало отчетного года;
∑соф – количество архивных документов, относящихся к собственности Московской области и других архивных документов, на которое произошло изменение в составе и объеме фондов за отчетный период (прием на хранение, переработка описей дел, обнаружение, устранение технических ошибок в учете и др.)
</t>
  </si>
  <si>
    <t xml:space="preserve">Субвенция, Работы проводятся по необходимости, Расчет производится по формуле: К=Кф/Кп, где: К - количество помещений, выделенных для хранения архивных документов, относящихся к собственности Московской области и других архивных документов, на которых проведены работы по капитальному (текущему) ремонту и техническому переоснащению;
Кф – количество помещений, выделенных для хранения архивных документов, относящихся к собственности Московской области  и других архивных документов, на которых проведены работы по капитальному (текущему) ремонту и техническому переоснащению в текущем году;
Кп - количество помещений, выделенных для хранения архивных документов, относящихся к собственности Московской области и других архивных документов, на которых предусмотрено проведение работ по капитальному (текущему) ремонту и техническому переоснащению
</t>
  </si>
  <si>
    <t>3</t>
  </si>
  <si>
    <t>3.1</t>
  </si>
  <si>
    <t>3.2</t>
  </si>
  <si>
    <t>3.3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</si>
  <si>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</si>
  <si>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</si>
  <si>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Оцифровано архивных документов за отчетный период, единица хранения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</si>
  <si>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</si>
  <si>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</si>
  <si>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3. Повышение уровня сохранности документов Архивного фонда Московской области и других архивных документов</t>
  </si>
  <si>
    <t xml:space="preserve">7.1 Перечень мероприятий Подпрограммы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</si>
  <si>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8.1  Перечень мероприятий Подпрограммы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</si>
  <si>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</si>
  <si>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Приложение № 1 к постановлению Администрации городского округа Домодедово от 30.05.2023 № 2561</t>
  </si>
  <si>
    <t>Приложение № 2 к постановлению Администрации городского округа Домодедово от 30.05.2023 № 2561</t>
  </si>
  <si>
    <t>Приложение № 3 к постановлению Администрации городского округа Домодедово от 30.05.2023 № 2561</t>
  </si>
  <si>
    <t>Приложение № 4 к постановлению Администрации городского округа Домодедово от 30.05.2023 №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</si>
</sst>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_ ;[Red]\-#,##0.00\ "/>
  </numFmts>
  <fonts count="11" x14ac:knownFonts="1">
    <font>
      <sz val="10"/>
      <color theme="1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49" fontId="2" fillId="3" borderId="4" xfId="3" applyNumberFormat="1" applyFont="1" applyFill="1" applyBorder="1" applyAlignment="1">
      <alignment horizontal="center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165" fontId="8" fillId="3" borderId="8" xfId="0" applyNumberFormat="1" applyFont="1" applyFill="1" applyBorder="1" applyAlignment="1">
      <alignment horizontal="right" vertical="center"/>
    </xf>
    <xf numFmtId="165" fontId="8" fillId="3" borderId="9" xfId="0" applyNumberFormat="1" applyFont="1" applyFill="1" applyBorder="1" applyAlignment="1">
      <alignment horizontal="right" vertic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right" vertical="center" wrapText="1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justify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7" xfId="0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3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4" xfId="0" applyFont="1" applyFill="1" applyBorder="1" applyAlignment="1" applyProtection="1">
      <alignment horizontal="center" vertical="center" wrapText="1"/>
      <protection hidden="1"/>
    </xf>
    <xf numFmtId="2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justify" vertical="center" wrapText="1"/>
      <protection locked="0"/>
    </xf>
    <xf numFmtId="0" fontId="5" fillId="3" borderId="1" xfId="0" applyFont="1" applyFill="1" applyBorder="1" applyAlignment="1" applyProtection="1">
      <alignment horizontal="justify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9" fillId="3" borderId="5" xfId="0" applyFont="1" applyFill="1" applyBorder="1" applyAlignment="1" applyProtection="1">
      <alignment horizontal="justify" vertical="center" wrapText="1"/>
      <protection locked="0"/>
    </xf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3" borderId="5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23"/>
  <sheetViews>
    <sheetView topLeftCell="A16" zoomScale="115" zoomScaleNormal="115" workbookViewId="0">
      <selection activeCell="H23" sqref="H23"/>
    </sheetView>
  </sheetViews>
  <sheetFormatPr defaultColWidth="9.140625" defaultRowHeight="11.25" x14ac:dyDescent="0.2"/>
  <cols>
    <col min="1" max="1" width="9.42578125" style="16" customWidth="1"/>
    <col min="2" max="2" width="59.28515625" style="2" customWidth="1"/>
    <col min="3" max="3" width="17.140625" style="1" customWidth="1"/>
    <col min="4" max="4" width="12.5703125" style="1" customWidth="1"/>
    <col min="5" max="5" width="5" style="2" customWidth="1"/>
    <col min="6" max="9" width="4.85546875" style="2" bestFit="1" customWidth="1"/>
    <col min="10" max="10" width="4.42578125" style="2" bestFit="1" customWidth="1"/>
    <col min="11" max="11" width="18" style="4" customWidth="1"/>
    <col min="12" max="12" width="13.7109375" style="2" customWidth="1"/>
    <col min="13" max="13" width="0.28515625" style="2" customWidth="1"/>
    <col min="14" max="16384" width="9.140625" style="2"/>
  </cols>
  <sheetData>
    <row r="1" spans="1:12" s="5" customFormat="1" x14ac:dyDescent="0.2">
      <c r="A1" s="78" t="s">
        <v>133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2">
      <c r="B2" s="1"/>
      <c r="E2" s="1"/>
      <c r="F2" s="1"/>
      <c r="G2" s="1"/>
      <c r="H2" s="1"/>
      <c r="I2" s="1"/>
      <c r="J2" s="1"/>
      <c r="K2" s="5"/>
      <c r="L2" s="1"/>
    </row>
    <row r="3" spans="1:12" ht="25.5" customHeight="1" x14ac:dyDescent="0.2">
      <c r="A3" s="79" t="s">
        <v>7</v>
      </c>
      <c r="B3" s="81" t="s">
        <v>8</v>
      </c>
      <c r="C3" s="81" t="s">
        <v>9</v>
      </c>
      <c r="D3" s="81" t="s">
        <v>10</v>
      </c>
      <c r="E3" s="81" t="s">
        <v>114</v>
      </c>
      <c r="F3" s="83" t="s">
        <v>11</v>
      </c>
      <c r="G3" s="84"/>
      <c r="H3" s="84"/>
      <c r="I3" s="84"/>
      <c r="J3" s="84"/>
      <c r="K3" s="83" t="s">
        <v>115</v>
      </c>
      <c r="L3" s="83" t="s">
        <v>116</v>
      </c>
    </row>
    <row r="4" spans="1:12" ht="95.25" customHeight="1" x14ac:dyDescent="0.2">
      <c r="A4" s="80"/>
      <c r="B4" s="82"/>
      <c r="C4" s="82"/>
      <c r="D4" s="82"/>
      <c r="E4" s="82"/>
      <c r="F4" s="3">
        <v>2023</v>
      </c>
      <c r="G4" s="3">
        <v>2024</v>
      </c>
      <c r="H4" s="3">
        <v>2025</v>
      </c>
      <c r="I4" s="3">
        <v>2026</v>
      </c>
      <c r="J4" s="3">
        <v>2027</v>
      </c>
      <c r="K4" s="84"/>
      <c r="L4" s="84"/>
    </row>
    <row r="5" spans="1:12" x14ac:dyDescent="0.2">
      <c r="A5" s="17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39" customHeight="1" x14ac:dyDescent="0.2">
      <c r="A6" s="7" t="s">
        <v>12</v>
      </c>
      <c r="B6" s="75" t="s">
        <v>134</v>
      </c>
      <c r="C6" s="71"/>
      <c r="D6" s="71"/>
      <c r="E6" s="71"/>
      <c r="F6" s="71"/>
      <c r="G6" s="71"/>
      <c r="H6" s="71"/>
      <c r="I6" s="71"/>
      <c r="J6" s="71"/>
      <c r="K6" s="71"/>
      <c r="L6" s="72"/>
    </row>
    <row r="7" spans="1:12" ht="39.75" customHeight="1" x14ac:dyDescent="0.2">
      <c r="A7" s="7" t="s">
        <v>122</v>
      </c>
      <c r="B7" s="8" t="s">
        <v>15</v>
      </c>
      <c r="C7" s="9" t="s">
        <v>163</v>
      </c>
      <c r="D7" s="9" t="s">
        <v>13</v>
      </c>
      <c r="E7" s="9">
        <v>98.91</v>
      </c>
      <c r="F7" s="9">
        <v>98.93</v>
      </c>
      <c r="G7" s="9">
        <v>98.95</v>
      </c>
      <c r="H7" s="9">
        <v>98.97</v>
      </c>
      <c r="I7" s="9">
        <v>98.99</v>
      </c>
      <c r="J7" s="9">
        <v>99</v>
      </c>
      <c r="K7" s="9" t="s">
        <v>117</v>
      </c>
      <c r="L7" s="10" t="s">
        <v>118</v>
      </c>
    </row>
    <row r="8" spans="1:12" x14ac:dyDescent="0.2">
      <c r="A8" s="18"/>
      <c r="B8" s="19"/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12" ht="78" customHeight="1" x14ac:dyDescent="0.2">
      <c r="A9" s="17" t="s">
        <v>14</v>
      </c>
      <c r="B9" s="76" t="s">
        <v>135</v>
      </c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2" ht="45" x14ac:dyDescent="0.2">
      <c r="A10" s="14" t="s">
        <v>123</v>
      </c>
      <c r="B10" s="12" t="s">
        <v>16</v>
      </c>
      <c r="C10" s="9" t="s">
        <v>163</v>
      </c>
      <c r="D10" s="13" t="s">
        <v>13</v>
      </c>
      <c r="E10" s="13">
        <v>100</v>
      </c>
      <c r="F10" s="13">
        <v>100</v>
      </c>
      <c r="G10" s="13">
        <v>100</v>
      </c>
      <c r="H10" s="13">
        <v>100</v>
      </c>
      <c r="I10" s="13">
        <v>100</v>
      </c>
      <c r="J10" s="13">
        <v>100</v>
      </c>
      <c r="K10" s="11" t="s">
        <v>70</v>
      </c>
      <c r="L10" s="14" t="s">
        <v>151</v>
      </c>
    </row>
    <row r="11" spans="1:12" ht="67.5" x14ac:dyDescent="0.2">
      <c r="A11" s="14" t="s">
        <v>124</v>
      </c>
      <c r="B11" s="12" t="s">
        <v>17</v>
      </c>
      <c r="C11" s="11" t="s">
        <v>112</v>
      </c>
      <c r="D11" s="13" t="s">
        <v>13</v>
      </c>
      <c r="E11" s="13">
        <v>75</v>
      </c>
      <c r="F11" s="13">
        <v>75</v>
      </c>
      <c r="G11" s="13">
        <v>80</v>
      </c>
      <c r="H11" s="13">
        <v>80</v>
      </c>
      <c r="I11" s="13">
        <v>80</v>
      </c>
      <c r="J11" s="13">
        <v>80</v>
      </c>
      <c r="K11" s="11" t="s">
        <v>70</v>
      </c>
      <c r="L11" s="14" t="s">
        <v>149</v>
      </c>
    </row>
    <row r="12" spans="1:12" ht="67.5" x14ac:dyDescent="0.2">
      <c r="A12" s="14" t="s">
        <v>125</v>
      </c>
      <c r="B12" s="12" t="s">
        <v>18</v>
      </c>
      <c r="C12" s="9" t="s">
        <v>163</v>
      </c>
      <c r="D12" s="13" t="s">
        <v>13</v>
      </c>
      <c r="E12" s="13">
        <v>100</v>
      </c>
      <c r="F12" s="13">
        <v>100</v>
      </c>
      <c r="G12" s="13">
        <v>100</v>
      </c>
      <c r="H12" s="13">
        <v>100</v>
      </c>
      <c r="I12" s="13">
        <v>100</v>
      </c>
      <c r="J12" s="13">
        <v>100</v>
      </c>
      <c r="K12" s="11" t="s">
        <v>73</v>
      </c>
      <c r="L12" s="14" t="s">
        <v>119</v>
      </c>
    </row>
    <row r="13" spans="1:12" ht="33.75" x14ac:dyDescent="0.2">
      <c r="A13" s="14" t="s">
        <v>126</v>
      </c>
      <c r="B13" s="12" t="s">
        <v>19</v>
      </c>
      <c r="C13" s="9" t="s">
        <v>162</v>
      </c>
      <c r="D13" s="13" t="s">
        <v>13</v>
      </c>
      <c r="E13" s="13">
        <v>100</v>
      </c>
      <c r="F13" s="13">
        <v>100</v>
      </c>
      <c r="G13" s="13">
        <v>100</v>
      </c>
      <c r="H13" s="13">
        <v>100</v>
      </c>
      <c r="I13" s="13">
        <v>100</v>
      </c>
      <c r="J13" s="13">
        <v>100</v>
      </c>
      <c r="K13" s="11" t="s">
        <v>73</v>
      </c>
      <c r="L13" s="14" t="s">
        <v>119</v>
      </c>
    </row>
    <row r="14" spans="1:12" ht="88.5" customHeight="1" x14ac:dyDescent="0.2">
      <c r="A14" s="14" t="s">
        <v>127</v>
      </c>
      <c r="B14" s="12" t="s">
        <v>20</v>
      </c>
      <c r="C14" s="11" t="s">
        <v>111</v>
      </c>
      <c r="D14" s="13" t="s">
        <v>13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1" t="s">
        <v>70</v>
      </c>
      <c r="L14" s="14" t="s">
        <v>120</v>
      </c>
    </row>
    <row r="15" spans="1:12" ht="67.5" x14ac:dyDescent="0.2">
      <c r="A15" s="14" t="s">
        <v>128</v>
      </c>
      <c r="B15" s="15" t="s">
        <v>21</v>
      </c>
      <c r="C15" s="11" t="s">
        <v>111</v>
      </c>
      <c r="D15" s="13" t="s">
        <v>13</v>
      </c>
      <c r="E15" s="13">
        <v>98</v>
      </c>
      <c r="F15" s="13">
        <v>98</v>
      </c>
      <c r="G15" s="13">
        <v>98</v>
      </c>
      <c r="H15" s="13">
        <v>98</v>
      </c>
      <c r="I15" s="13">
        <v>98</v>
      </c>
      <c r="J15" s="13">
        <v>98</v>
      </c>
      <c r="K15" s="11" t="s">
        <v>70</v>
      </c>
      <c r="L15" s="14" t="s">
        <v>120</v>
      </c>
    </row>
    <row r="16" spans="1:12" ht="101.25" x14ac:dyDescent="0.2">
      <c r="A16" s="14" t="s">
        <v>129</v>
      </c>
      <c r="B16" s="15" t="s">
        <v>22</v>
      </c>
      <c r="C16" s="11" t="s">
        <v>110</v>
      </c>
      <c r="D16" s="13" t="s">
        <v>13</v>
      </c>
      <c r="E16" s="13">
        <v>95.5</v>
      </c>
      <c r="F16" s="13">
        <v>95.6</v>
      </c>
      <c r="G16" s="13">
        <v>95.7</v>
      </c>
      <c r="H16" s="13">
        <v>95.8</v>
      </c>
      <c r="I16" s="13">
        <v>96</v>
      </c>
      <c r="J16" s="13">
        <v>96.2</v>
      </c>
      <c r="K16" s="11" t="s">
        <v>70</v>
      </c>
      <c r="L16" s="14" t="s">
        <v>120</v>
      </c>
    </row>
    <row r="17" spans="1:12" ht="66" customHeight="1" x14ac:dyDescent="0.2">
      <c r="A17" s="14" t="s">
        <v>130</v>
      </c>
      <c r="B17" s="15" t="s">
        <v>99</v>
      </c>
      <c r="C17" s="9" t="s">
        <v>163</v>
      </c>
      <c r="D17" s="13" t="s">
        <v>13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>
        <v>1</v>
      </c>
      <c r="K17" s="11" t="s">
        <v>70</v>
      </c>
      <c r="L17" s="14" t="s">
        <v>120</v>
      </c>
    </row>
    <row r="18" spans="1:12" ht="67.5" x14ac:dyDescent="0.2">
      <c r="A18" s="14" t="s">
        <v>131</v>
      </c>
      <c r="B18" s="15" t="s">
        <v>23</v>
      </c>
      <c r="C18" s="11" t="s">
        <v>108</v>
      </c>
      <c r="D18" s="11" t="s">
        <v>113</v>
      </c>
      <c r="E18" s="11">
        <v>3</v>
      </c>
      <c r="F18" s="11">
        <v>4</v>
      </c>
      <c r="G18" s="11" t="s">
        <v>109</v>
      </c>
      <c r="H18" s="11" t="s">
        <v>109</v>
      </c>
      <c r="I18" s="11" t="s">
        <v>109</v>
      </c>
      <c r="J18" s="11" t="s">
        <v>109</v>
      </c>
      <c r="K18" s="11" t="s">
        <v>71</v>
      </c>
      <c r="L18" s="14" t="s">
        <v>150</v>
      </c>
    </row>
    <row r="19" spans="1:12" x14ac:dyDescent="0.2">
      <c r="A19" s="14"/>
      <c r="B19" s="15"/>
      <c r="C19" s="11"/>
      <c r="D19" s="11"/>
      <c r="E19" s="11"/>
      <c r="F19" s="11"/>
      <c r="G19" s="11"/>
      <c r="H19" s="11"/>
      <c r="I19" s="11"/>
      <c r="J19" s="11"/>
      <c r="K19" s="11"/>
      <c r="L19" s="14"/>
    </row>
    <row r="20" spans="1:12" ht="39" customHeight="1" x14ac:dyDescent="0.2">
      <c r="A20" s="7" t="s">
        <v>219</v>
      </c>
      <c r="B20" s="75" t="s">
        <v>228</v>
      </c>
      <c r="C20" s="71"/>
      <c r="D20" s="71"/>
      <c r="E20" s="71"/>
      <c r="F20" s="71"/>
      <c r="G20" s="71"/>
      <c r="H20" s="71"/>
      <c r="I20" s="71"/>
      <c r="J20" s="71"/>
      <c r="K20" s="71"/>
      <c r="L20" s="72"/>
    </row>
    <row r="21" spans="1:12" ht="45" x14ac:dyDescent="0.2">
      <c r="A21" s="41" t="s">
        <v>220</v>
      </c>
      <c r="B21" s="42" t="s">
        <v>165</v>
      </c>
      <c r="C21" s="40" t="s">
        <v>163</v>
      </c>
      <c r="D21" s="43" t="s">
        <v>13</v>
      </c>
      <c r="E21" s="43">
        <v>95</v>
      </c>
      <c r="F21" s="43">
        <v>95</v>
      </c>
      <c r="G21" s="43">
        <v>95</v>
      </c>
      <c r="H21" s="43">
        <v>95</v>
      </c>
      <c r="I21" s="43">
        <v>95</v>
      </c>
      <c r="J21" s="43">
        <v>95</v>
      </c>
      <c r="K21" s="40" t="s">
        <v>166</v>
      </c>
      <c r="L21" s="40" t="s">
        <v>167</v>
      </c>
    </row>
    <row r="22" spans="1:12" ht="33.75" x14ac:dyDescent="0.2">
      <c r="A22" s="41" t="s">
        <v>221</v>
      </c>
      <c r="B22" s="42" t="s">
        <v>168</v>
      </c>
      <c r="C22" s="40" t="s">
        <v>163</v>
      </c>
      <c r="D22" s="43" t="s">
        <v>13</v>
      </c>
      <c r="E22" s="43">
        <v>100</v>
      </c>
      <c r="F22" s="43">
        <v>100</v>
      </c>
      <c r="G22" s="43">
        <v>100</v>
      </c>
      <c r="H22" s="43">
        <v>100</v>
      </c>
      <c r="I22" s="43">
        <v>100</v>
      </c>
      <c r="J22" s="43">
        <v>100</v>
      </c>
      <c r="K22" s="40" t="s">
        <v>166</v>
      </c>
      <c r="L22" s="40" t="s">
        <v>169</v>
      </c>
    </row>
    <row r="23" spans="1:12" ht="33.75" x14ac:dyDescent="0.2">
      <c r="A23" s="41" t="s">
        <v>222</v>
      </c>
      <c r="B23" s="42" t="s">
        <v>170</v>
      </c>
      <c r="C23" s="40" t="s">
        <v>163</v>
      </c>
      <c r="D23" s="43" t="s">
        <v>13</v>
      </c>
      <c r="E23" s="43">
        <v>3</v>
      </c>
      <c r="F23" s="43">
        <v>3.2</v>
      </c>
      <c r="G23" s="43">
        <v>3.4</v>
      </c>
      <c r="H23" s="43">
        <v>3.6</v>
      </c>
      <c r="I23" s="43">
        <v>3.8</v>
      </c>
      <c r="J23" s="43">
        <v>4</v>
      </c>
      <c r="K23" s="40" t="s">
        <v>166</v>
      </c>
      <c r="L23" s="40" t="s">
        <v>171</v>
      </c>
    </row>
  </sheetData>
  <mergeCells count="12">
    <mergeCell ref="B20:L20"/>
    <mergeCell ref="B9:L9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3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98"/>
  <sheetViews>
    <sheetView tabSelected="1" zoomScale="145" zoomScaleNormal="145" workbookViewId="0">
      <selection activeCell="F134" sqref="F134:I134"/>
    </sheetView>
  </sheetViews>
  <sheetFormatPr defaultColWidth="9.140625" defaultRowHeight="11.25" x14ac:dyDescent="0.2"/>
  <cols>
    <col min="1" max="1" width="5.85546875" style="24" customWidth="1"/>
    <col min="2" max="2" width="44.7109375" style="24" customWidth="1"/>
    <col min="3" max="3" width="9.85546875" style="6" customWidth="1"/>
    <col min="4" max="4" width="15.85546875" style="6" customWidth="1"/>
    <col min="5" max="5" width="9.42578125" style="6" customWidth="1"/>
    <col min="6" max="6" width="6.7109375" style="6" customWidth="1"/>
    <col min="7" max="8" width="6.28515625" style="6" customWidth="1"/>
    <col min="9" max="9" width="6.7109375" style="6" customWidth="1"/>
    <col min="10" max="10" width="9" style="6" customWidth="1"/>
    <col min="11" max="11" width="9.42578125" style="6" customWidth="1"/>
    <col min="12" max="12" width="9.7109375" style="6" customWidth="1"/>
    <col min="13" max="13" width="8.7109375" style="6" customWidth="1"/>
    <col min="14" max="14" width="10.7109375" style="6" customWidth="1"/>
    <col min="15" max="15" width="2" style="24" customWidth="1"/>
    <col min="16" max="16384" width="9.140625" style="24"/>
  </cols>
  <sheetData>
    <row r="1" spans="1:14" ht="27" customHeight="1" x14ac:dyDescent="0.2">
      <c r="J1" s="146" t="s">
        <v>232</v>
      </c>
      <c r="K1" s="147"/>
      <c r="L1" s="147"/>
      <c r="M1" s="147"/>
      <c r="N1" s="147"/>
    </row>
    <row r="2" spans="1:14" ht="42" customHeight="1" x14ac:dyDescent="0.2">
      <c r="J2" s="146" t="s">
        <v>231</v>
      </c>
      <c r="K2" s="147"/>
      <c r="L2" s="147"/>
      <c r="M2" s="147"/>
      <c r="N2" s="147"/>
    </row>
    <row r="3" spans="1:14" s="23" customFormat="1" ht="32.25" customHeight="1" x14ac:dyDescent="0.2">
      <c r="A3" s="139" t="s">
        <v>146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33" customHeight="1" x14ac:dyDescent="0.2">
      <c r="A4" s="139" t="s">
        <v>229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44.25" customHeight="1" x14ac:dyDescent="0.2">
      <c r="A5" s="95" t="s">
        <v>54</v>
      </c>
      <c r="B5" s="95" t="s">
        <v>136</v>
      </c>
      <c r="C5" s="122" t="s">
        <v>139</v>
      </c>
      <c r="D5" s="86" t="s">
        <v>57</v>
      </c>
      <c r="E5" s="104" t="s">
        <v>138</v>
      </c>
      <c r="F5" s="95" t="s">
        <v>137</v>
      </c>
      <c r="G5" s="95"/>
      <c r="H5" s="95"/>
      <c r="I5" s="95"/>
      <c r="J5" s="95"/>
      <c r="K5" s="95"/>
      <c r="L5" s="95"/>
      <c r="M5" s="95"/>
      <c r="N5" s="86" t="s">
        <v>59</v>
      </c>
    </row>
    <row r="6" spans="1:14" ht="18.75" customHeight="1" x14ac:dyDescent="0.2">
      <c r="A6" s="95"/>
      <c r="B6" s="86"/>
      <c r="C6" s="140"/>
      <c r="D6" s="86"/>
      <c r="E6" s="140"/>
      <c r="F6" s="86" t="s">
        <v>140</v>
      </c>
      <c r="G6" s="87"/>
      <c r="H6" s="87"/>
      <c r="I6" s="87"/>
      <c r="J6" s="54" t="s">
        <v>141</v>
      </c>
      <c r="K6" s="54" t="s">
        <v>142</v>
      </c>
      <c r="L6" s="54" t="s">
        <v>143</v>
      </c>
      <c r="M6" s="54" t="s">
        <v>144</v>
      </c>
      <c r="N6" s="86"/>
    </row>
    <row r="7" spans="1:14" ht="12.75" x14ac:dyDescent="0.2">
      <c r="A7" s="56">
        <v>1</v>
      </c>
      <c r="B7" s="56">
        <v>2</v>
      </c>
      <c r="C7" s="54">
        <v>3</v>
      </c>
      <c r="D7" s="54">
        <v>4</v>
      </c>
      <c r="E7" s="56">
        <v>5</v>
      </c>
      <c r="F7" s="95">
        <v>6</v>
      </c>
      <c r="G7" s="87"/>
      <c r="H7" s="87"/>
      <c r="I7" s="87"/>
      <c r="J7" s="56">
        <v>7</v>
      </c>
      <c r="K7" s="56">
        <v>8</v>
      </c>
      <c r="L7" s="56">
        <v>9</v>
      </c>
      <c r="M7" s="56">
        <v>10</v>
      </c>
      <c r="N7" s="54">
        <v>11</v>
      </c>
    </row>
    <row r="8" spans="1:14" ht="13.15" customHeight="1" x14ac:dyDescent="0.2">
      <c r="A8" s="95" t="s">
        <v>62</v>
      </c>
      <c r="B8" s="94" t="s">
        <v>90</v>
      </c>
      <c r="C8" s="95" t="s">
        <v>87</v>
      </c>
      <c r="D8" s="56" t="s">
        <v>6</v>
      </c>
      <c r="E8" s="57">
        <f>SUM(F8:M8)</f>
        <v>0</v>
      </c>
      <c r="F8" s="141">
        <f t="shared" ref="F8:M8" si="0">SUM(F9:F10)</f>
        <v>0</v>
      </c>
      <c r="G8" s="141"/>
      <c r="H8" s="141"/>
      <c r="I8" s="141"/>
      <c r="J8" s="57">
        <f t="shared" si="0"/>
        <v>0</v>
      </c>
      <c r="K8" s="57">
        <f t="shared" si="0"/>
        <v>0</v>
      </c>
      <c r="L8" s="57">
        <f t="shared" si="0"/>
        <v>0</v>
      </c>
      <c r="M8" s="57">
        <f t="shared" si="0"/>
        <v>0</v>
      </c>
      <c r="N8" s="95"/>
    </row>
    <row r="9" spans="1:14" ht="22.5" x14ac:dyDescent="0.2">
      <c r="A9" s="95"/>
      <c r="B9" s="94"/>
      <c r="C9" s="95"/>
      <c r="D9" s="56" t="s">
        <v>2</v>
      </c>
      <c r="E9" s="57">
        <f>SUM(F9:M9)</f>
        <v>0</v>
      </c>
      <c r="F9" s="141">
        <f>SUM(F12)</f>
        <v>0</v>
      </c>
      <c r="G9" s="87"/>
      <c r="H9" s="87"/>
      <c r="I9" s="87"/>
      <c r="J9" s="57">
        <f t="shared" ref="J9:M9" si="1">SUM(J12)</f>
        <v>0</v>
      </c>
      <c r="K9" s="57">
        <f t="shared" si="1"/>
        <v>0</v>
      </c>
      <c r="L9" s="57">
        <f t="shared" si="1"/>
        <v>0</v>
      </c>
      <c r="M9" s="57">
        <f t="shared" si="1"/>
        <v>0</v>
      </c>
      <c r="N9" s="95"/>
    </row>
    <row r="10" spans="1:14" ht="105.75" customHeight="1" x14ac:dyDescent="0.2">
      <c r="A10" s="95"/>
      <c r="B10" s="94"/>
      <c r="C10" s="95"/>
      <c r="D10" s="56" t="s">
        <v>30</v>
      </c>
      <c r="E10" s="57">
        <f>SUM(F10:M10)</f>
        <v>0</v>
      </c>
      <c r="F10" s="141">
        <f>SUM(F13)</f>
        <v>0</v>
      </c>
      <c r="G10" s="87"/>
      <c r="H10" s="87"/>
      <c r="I10" s="87"/>
      <c r="J10" s="57">
        <f t="shared" ref="J10:M10" si="2">SUM(J13)</f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95"/>
    </row>
    <row r="11" spans="1:14" ht="13.15" customHeight="1" x14ac:dyDescent="0.2">
      <c r="A11" s="95" t="s">
        <v>29</v>
      </c>
      <c r="B11" s="94" t="s">
        <v>91</v>
      </c>
      <c r="C11" s="95" t="s">
        <v>87</v>
      </c>
      <c r="D11" s="56" t="s">
        <v>6</v>
      </c>
      <c r="E11" s="57">
        <f>SUM(F11:M11)</f>
        <v>0</v>
      </c>
      <c r="F11" s="141">
        <f>SUM(F12:F13)</f>
        <v>0</v>
      </c>
      <c r="G11" s="87"/>
      <c r="H11" s="87"/>
      <c r="I11" s="87"/>
      <c r="J11" s="57">
        <f t="shared" ref="J11:M11" si="3">SUM(J12:J13)</f>
        <v>0</v>
      </c>
      <c r="K11" s="57">
        <f t="shared" si="3"/>
        <v>0</v>
      </c>
      <c r="L11" s="57">
        <f t="shared" si="3"/>
        <v>0</v>
      </c>
      <c r="M11" s="57">
        <f t="shared" si="3"/>
        <v>0</v>
      </c>
      <c r="N11" s="95" t="s">
        <v>63</v>
      </c>
    </row>
    <row r="12" spans="1:14" ht="22.5" x14ac:dyDescent="0.2">
      <c r="A12" s="95"/>
      <c r="B12" s="94"/>
      <c r="C12" s="95"/>
      <c r="D12" s="56" t="s">
        <v>2</v>
      </c>
      <c r="E12" s="57">
        <v>0</v>
      </c>
      <c r="F12" s="141">
        <v>0</v>
      </c>
      <c r="G12" s="87"/>
      <c r="H12" s="87"/>
      <c r="I12" s="87"/>
      <c r="J12" s="57">
        <v>0</v>
      </c>
      <c r="K12" s="57">
        <v>0</v>
      </c>
      <c r="L12" s="57">
        <v>0</v>
      </c>
      <c r="M12" s="57">
        <v>0</v>
      </c>
      <c r="N12" s="95"/>
    </row>
    <row r="13" spans="1:14" ht="22.5" x14ac:dyDescent="0.2">
      <c r="A13" s="95"/>
      <c r="B13" s="94"/>
      <c r="C13" s="95"/>
      <c r="D13" s="56" t="s">
        <v>30</v>
      </c>
      <c r="E13" s="57">
        <f t="shared" ref="E13:E22" si="4">SUM(F13:M13)</f>
        <v>0</v>
      </c>
      <c r="F13" s="141">
        <v>0</v>
      </c>
      <c r="G13" s="87"/>
      <c r="H13" s="87"/>
      <c r="I13" s="87"/>
      <c r="J13" s="57">
        <v>0</v>
      </c>
      <c r="K13" s="57">
        <v>0</v>
      </c>
      <c r="L13" s="57">
        <v>0</v>
      </c>
      <c r="M13" s="57">
        <v>0</v>
      </c>
      <c r="N13" s="95"/>
    </row>
    <row r="14" spans="1:14" ht="24" customHeight="1" x14ac:dyDescent="0.2">
      <c r="A14" s="88"/>
      <c r="B14" s="91" t="s">
        <v>121</v>
      </c>
      <c r="C14" s="86" t="s">
        <v>107</v>
      </c>
      <c r="D14" s="86" t="s">
        <v>107</v>
      </c>
      <c r="E14" s="93" t="s">
        <v>4</v>
      </c>
      <c r="F14" s="93" t="s">
        <v>101</v>
      </c>
      <c r="G14" s="87"/>
      <c r="H14" s="87"/>
      <c r="I14" s="87"/>
      <c r="J14" s="85" t="s">
        <v>5</v>
      </c>
      <c r="K14" s="85" t="s">
        <v>84</v>
      </c>
      <c r="L14" s="85" t="s">
        <v>85</v>
      </c>
      <c r="M14" s="85" t="s">
        <v>86</v>
      </c>
      <c r="N14" s="86" t="s">
        <v>107</v>
      </c>
    </row>
    <row r="15" spans="1:14" ht="13.5" customHeight="1" x14ac:dyDescent="0.2">
      <c r="A15" s="89"/>
      <c r="B15" s="92"/>
      <c r="C15" s="87"/>
      <c r="D15" s="87"/>
      <c r="E15" s="93"/>
      <c r="F15" s="55" t="s">
        <v>102</v>
      </c>
      <c r="G15" s="55" t="s">
        <v>103</v>
      </c>
      <c r="H15" s="55" t="s">
        <v>104</v>
      </c>
      <c r="I15" s="55" t="s">
        <v>105</v>
      </c>
      <c r="J15" s="85"/>
      <c r="K15" s="85"/>
      <c r="L15" s="85"/>
      <c r="M15" s="85"/>
      <c r="N15" s="87"/>
    </row>
    <row r="16" spans="1:14" ht="15" customHeight="1" x14ac:dyDescent="0.2">
      <c r="A16" s="90"/>
      <c r="B16" s="92"/>
      <c r="C16" s="87"/>
      <c r="D16" s="87"/>
      <c r="E16" s="55">
        <v>1</v>
      </c>
      <c r="F16" s="55" t="s">
        <v>109</v>
      </c>
      <c r="G16" s="55" t="s">
        <v>109</v>
      </c>
      <c r="H16" s="55" t="s">
        <v>109</v>
      </c>
      <c r="I16" s="55">
        <v>1</v>
      </c>
      <c r="J16" s="53">
        <v>1</v>
      </c>
      <c r="K16" s="53">
        <v>1</v>
      </c>
      <c r="L16" s="53">
        <v>1</v>
      </c>
      <c r="M16" s="53">
        <v>1</v>
      </c>
      <c r="N16" s="87"/>
    </row>
    <row r="17" spans="1:14" ht="13.15" customHeight="1" x14ac:dyDescent="0.2">
      <c r="A17" s="95" t="s">
        <v>64</v>
      </c>
      <c r="B17" s="94" t="s">
        <v>92</v>
      </c>
      <c r="C17" s="95" t="s">
        <v>87</v>
      </c>
      <c r="D17" s="56" t="s">
        <v>6</v>
      </c>
      <c r="E17" s="57">
        <f t="shared" si="4"/>
        <v>2397</v>
      </c>
      <c r="F17" s="141">
        <f t="shared" ref="F17:M17" si="5">SUM(F18:F19)</f>
        <v>799</v>
      </c>
      <c r="G17" s="87"/>
      <c r="H17" s="87"/>
      <c r="I17" s="87"/>
      <c r="J17" s="57">
        <f t="shared" si="5"/>
        <v>799</v>
      </c>
      <c r="K17" s="57">
        <f t="shared" si="5"/>
        <v>799</v>
      </c>
      <c r="L17" s="57">
        <f t="shared" si="5"/>
        <v>0</v>
      </c>
      <c r="M17" s="57">
        <f t="shared" si="5"/>
        <v>0</v>
      </c>
      <c r="N17" s="95"/>
    </row>
    <row r="18" spans="1:14" ht="22.5" x14ac:dyDescent="0.2">
      <c r="A18" s="95"/>
      <c r="B18" s="94"/>
      <c r="C18" s="95"/>
      <c r="D18" s="56" t="s">
        <v>2</v>
      </c>
      <c r="E18" s="57">
        <f>SUM(F18:M18)</f>
        <v>1569</v>
      </c>
      <c r="F18" s="141">
        <f>SUM(F21)</f>
        <v>523</v>
      </c>
      <c r="G18" s="87"/>
      <c r="H18" s="87"/>
      <c r="I18" s="87"/>
      <c r="J18" s="57">
        <f>SUM(J21)</f>
        <v>523</v>
      </c>
      <c r="K18" s="57">
        <f t="shared" ref="K18:M18" si="6">SUM(K21)</f>
        <v>523</v>
      </c>
      <c r="L18" s="57">
        <f t="shared" si="6"/>
        <v>0</v>
      </c>
      <c r="M18" s="57">
        <f t="shared" si="6"/>
        <v>0</v>
      </c>
      <c r="N18" s="95"/>
    </row>
    <row r="19" spans="1:14" ht="22.5" x14ac:dyDescent="0.2">
      <c r="A19" s="95"/>
      <c r="B19" s="94"/>
      <c r="C19" s="95"/>
      <c r="D19" s="56" t="s">
        <v>30</v>
      </c>
      <c r="E19" s="57">
        <f>SUM(F19:M19)</f>
        <v>828</v>
      </c>
      <c r="F19" s="141">
        <f>SUM(F22)</f>
        <v>276</v>
      </c>
      <c r="G19" s="87"/>
      <c r="H19" s="87"/>
      <c r="I19" s="87"/>
      <c r="J19" s="57">
        <f t="shared" ref="J19:M19" si="7">SUM(J22)</f>
        <v>276</v>
      </c>
      <c r="K19" s="57">
        <f t="shared" si="7"/>
        <v>276</v>
      </c>
      <c r="L19" s="57">
        <f t="shared" si="7"/>
        <v>0</v>
      </c>
      <c r="M19" s="57">
        <f t="shared" si="7"/>
        <v>0</v>
      </c>
      <c r="N19" s="95"/>
    </row>
    <row r="20" spans="1:14" ht="13.15" customHeight="1" x14ac:dyDescent="0.2">
      <c r="A20" s="95" t="s">
        <v>32</v>
      </c>
      <c r="B20" s="94" t="s">
        <v>93</v>
      </c>
      <c r="C20" s="95" t="s">
        <v>87</v>
      </c>
      <c r="D20" s="56" t="s">
        <v>6</v>
      </c>
      <c r="E20" s="57">
        <f>SUM(F20:M20)</f>
        <v>2397</v>
      </c>
      <c r="F20" s="141">
        <f>SUM(F21:F22)</f>
        <v>799</v>
      </c>
      <c r="G20" s="87"/>
      <c r="H20" s="87"/>
      <c r="I20" s="87"/>
      <c r="J20" s="57">
        <f>SUM(J21:J22)</f>
        <v>799</v>
      </c>
      <c r="K20" s="57">
        <f>SUM(K21:K22)</f>
        <v>799</v>
      </c>
      <c r="L20" s="57">
        <f>SUM(L21:L22)</f>
        <v>0</v>
      </c>
      <c r="M20" s="57">
        <f>SUM(M21:M22)</f>
        <v>0</v>
      </c>
      <c r="N20" s="95" t="s">
        <v>63</v>
      </c>
    </row>
    <row r="21" spans="1:14" ht="22.5" x14ac:dyDescent="0.2">
      <c r="A21" s="95"/>
      <c r="B21" s="94"/>
      <c r="C21" s="95"/>
      <c r="D21" s="56" t="s">
        <v>2</v>
      </c>
      <c r="E21" s="57">
        <f>SUM(F21:M21)</f>
        <v>1569</v>
      </c>
      <c r="F21" s="141">
        <v>523</v>
      </c>
      <c r="G21" s="87"/>
      <c r="H21" s="87"/>
      <c r="I21" s="87"/>
      <c r="J21" s="57">
        <v>523</v>
      </c>
      <c r="K21" s="57">
        <v>523</v>
      </c>
      <c r="L21" s="57">
        <v>0</v>
      </c>
      <c r="M21" s="57">
        <v>0</v>
      </c>
      <c r="N21" s="95"/>
    </row>
    <row r="22" spans="1:14" ht="50.25" customHeight="1" x14ac:dyDescent="0.2">
      <c r="A22" s="95"/>
      <c r="B22" s="94"/>
      <c r="C22" s="95"/>
      <c r="D22" s="56" t="s">
        <v>30</v>
      </c>
      <c r="E22" s="57">
        <f t="shared" si="4"/>
        <v>828</v>
      </c>
      <c r="F22" s="141">
        <v>276</v>
      </c>
      <c r="G22" s="87"/>
      <c r="H22" s="87"/>
      <c r="I22" s="87"/>
      <c r="J22" s="57">
        <v>276</v>
      </c>
      <c r="K22" s="57">
        <v>276</v>
      </c>
      <c r="L22" s="57">
        <v>0</v>
      </c>
      <c r="M22" s="57">
        <v>0</v>
      </c>
      <c r="N22" s="95"/>
    </row>
    <row r="23" spans="1:14" ht="24" customHeight="1" x14ac:dyDescent="0.2">
      <c r="A23" s="88"/>
      <c r="B23" s="91" t="s">
        <v>132</v>
      </c>
      <c r="C23" s="86" t="s">
        <v>107</v>
      </c>
      <c r="D23" s="86" t="s">
        <v>107</v>
      </c>
      <c r="E23" s="93" t="s">
        <v>4</v>
      </c>
      <c r="F23" s="93" t="s">
        <v>101</v>
      </c>
      <c r="G23" s="87"/>
      <c r="H23" s="87"/>
      <c r="I23" s="87"/>
      <c r="J23" s="85" t="s">
        <v>5</v>
      </c>
      <c r="K23" s="85" t="s">
        <v>84</v>
      </c>
      <c r="L23" s="85" t="s">
        <v>85</v>
      </c>
      <c r="M23" s="85" t="s">
        <v>86</v>
      </c>
      <c r="N23" s="86" t="s">
        <v>107</v>
      </c>
    </row>
    <row r="24" spans="1:14" ht="13.5" customHeight="1" x14ac:dyDescent="0.2">
      <c r="A24" s="89"/>
      <c r="B24" s="92"/>
      <c r="C24" s="87"/>
      <c r="D24" s="87"/>
      <c r="E24" s="93"/>
      <c r="F24" s="55" t="s">
        <v>102</v>
      </c>
      <c r="G24" s="55" t="s">
        <v>103</v>
      </c>
      <c r="H24" s="55" t="s">
        <v>104</v>
      </c>
      <c r="I24" s="55" t="s">
        <v>105</v>
      </c>
      <c r="J24" s="85"/>
      <c r="K24" s="85"/>
      <c r="L24" s="85"/>
      <c r="M24" s="85"/>
      <c r="N24" s="87"/>
    </row>
    <row r="25" spans="1:14" ht="38.25" customHeight="1" x14ac:dyDescent="0.2">
      <c r="A25" s="90"/>
      <c r="B25" s="92"/>
      <c r="C25" s="87"/>
      <c r="D25" s="87"/>
      <c r="E25" s="55">
        <v>1</v>
      </c>
      <c r="F25" s="55">
        <v>1</v>
      </c>
      <c r="G25" s="55">
        <v>1</v>
      </c>
      <c r="H25" s="55">
        <v>1</v>
      </c>
      <c r="I25" s="55">
        <v>1</v>
      </c>
      <c r="J25" s="53">
        <v>1</v>
      </c>
      <c r="K25" s="53">
        <v>1</v>
      </c>
      <c r="L25" s="53">
        <v>1</v>
      </c>
      <c r="M25" s="53">
        <v>1</v>
      </c>
      <c r="N25" s="87"/>
    </row>
    <row r="26" spans="1:14" ht="12.75" x14ac:dyDescent="0.2">
      <c r="A26" s="142"/>
      <c r="B26" s="143" t="s">
        <v>66</v>
      </c>
      <c r="C26" s="86"/>
      <c r="D26" s="54" t="s">
        <v>67</v>
      </c>
      <c r="E26" s="25">
        <f t="shared" ref="E26:M26" si="8">SUM(E27:E30)</f>
        <v>2397</v>
      </c>
      <c r="F26" s="145">
        <f>SUM(F27:I30)</f>
        <v>799</v>
      </c>
      <c r="G26" s="87"/>
      <c r="H26" s="87"/>
      <c r="I26" s="87"/>
      <c r="J26" s="58">
        <f t="shared" si="8"/>
        <v>799</v>
      </c>
      <c r="K26" s="58">
        <f t="shared" si="8"/>
        <v>799</v>
      </c>
      <c r="L26" s="58">
        <f t="shared" si="8"/>
        <v>0</v>
      </c>
      <c r="M26" s="58">
        <f t="shared" si="8"/>
        <v>0</v>
      </c>
      <c r="N26" s="86"/>
    </row>
    <row r="27" spans="1:14" ht="22.5" x14ac:dyDescent="0.2">
      <c r="A27" s="142"/>
      <c r="B27" s="143"/>
      <c r="C27" s="86"/>
      <c r="D27" s="54" t="s">
        <v>30</v>
      </c>
      <c r="E27" s="53">
        <f>E10+E19</f>
        <v>828</v>
      </c>
      <c r="F27" s="85">
        <f>F10+F19</f>
        <v>276</v>
      </c>
      <c r="G27" s="87"/>
      <c r="H27" s="87"/>
      <c r="I27" s="87"/>
      <c r="J27" s="53">
        <f>J10+J19</f>
        <v>276</v>
      </c>
      <c r="K27" s="53">
        <f>K10+K19</f>
        <v>276</v>
      </c>
      <c r="L27" s="53">
        <f>L10+L19</f>
        <v>0</v>
      </c>
      <c r="M27" s="53">
        <f>M10+M19</f>
        <v>0</v>
      </c>
      <c r="N27" s="86"/>
    </row>
    <row r="28" spans="1:14" ht="22.5" x14ac:dyDescent="0.2">
      <c r="A28" s="142"/>
      <c r="B28" s="143"/>
      <c r="C28" s="86"/>
      <c r="D28" s="54" t="s">
        <v>2</v>
      </c>
      <c r="E28" s="53">
        <f>E18+E9</f>
        <v>1569</v>
      </c>
      <c r="F28" s="85">
        <f>F9+F18</f>
        <v>523</v>
      </c>
      <c r="G28" s="87"/>
      <c r="H28" s="87"/>
      <c r="I28" s="87"/>
      <c r="J28" s="53">
        <f>J18+J9</f>
        <v>523</v>
      </c>
      <c r="K28" s="53">
        <f>K18+K9</f>
        <v>523</v>
      </c>
      <c r="L28" s="53">
        <f>L18+L9</f>
        <v>0</v>
      </c>
      <c r="M28" s="53">
        <f>M18+M9</f>
        <v>0</v>
      </c>
      <c r="N28" s="86"/>
    </row>
    <row r="29" spans="1:14" ht="33.75" x14ac:dyDescent="0.2">
      <c r="A29" s="142"/>
      <c r="B29" s="143"/>
      <c r="C29" s="86"/>
      <c r="D29" s="54" t="s">
        <v>53</v>
      </c>
      <c r="E29" s="57">
        <f>SUM(F29:M29)</f>
        <v>0</v>
      </c>
      <c r="F29" s="86">
        <v>0</v>
      </c>
      <c r="G29" s="87"/>
      <c r="H29" s="87"/>
      <c r="I29" s="87"/>
      <c r="J29" s="54">
        <v>0</v>
      </c>
      <c r="K29" s="54">
        <v>0</v>
      </c>
      <c r="L29" s="54">
        <v>0</v>
      </c>
      <c r="M29" s="54">
        <v>0</v>
      </c>
      <c r="N29" s="86"/>
    </row>
    <row r="30" spans="1:14" ht="22.5" x14ac:dyDescent="0.2">
      <c r="A30" s="142"/>
      <c r="B30" s="143"/>
      <c r="C30" s="86"/>
      <c r="D30" s="54" t="s">
        <v>37</v>
      </c>
      <c r="E30" s="57">
        <f>SUM(F30:M30)</f>
        <v>0</v>
      </c>
      <c r="F30" s="86">
        <v>0</v>
      </c>
      <c r="G30" s="87"/>
      <c r="H30" s="87"/>
      <c r="I30" s="87"/>
      <c r="J30" s="54">
        <v>0</v>
      </c>
      <c r="K30" s="54">
        <v>0</v>
      </c>
      <c r="L30" s="54">
        <v>0</v>
      </c>
      <c r="M30" s="54">
        <v>0</v>
      </c>
      <c r="N30" s="86"/>
    </row>
    <row r="31" spans="1:14" ht="12.75" x14ac:dyDescent="0.2">
      <c r="A31" s="66"/>
      <c r="B31" s="67"/>
      <c r="C31" s="68"/>
      <c r="D31" s="68"/>
      <c r="E31" s="69"/>
      <c r="F31" s="68"/>
      <c r="G31" s="70"/>
      <c r="H31" s="70"/>
      <c r="I31" s="70"/>
      <c r="J31" s="68"/>
      <c r="K31" s="68"/>
      <c r="L31" s="68"/>
      <c r="M31" s="68"/>
      <c r="N31" s="68"/>
    </row>
    <row r="32" spans="1:14" ht="35.25" customHeight="1" x14ac:dyDescent="0.2">
      <c r="A32" s="66"/>
      <c r="B32" s="67"/>
      <c r="C32" s="68"/>
      <c r="D32" s="68"/>
      <c r="E32" s="69"/>
      <c r="F32" s="68"/>
      <c r="G32" s="70"/>
      <c r="H32" s="70"/>
      <c r="I32" s="70"/>
      <c r="J32" s="146" t="s">
        <v>233</v>
      </c>
      <c r="K32" s="147"/>
      <c r="L32" s="147"/>
      <c r="M32" s="147"/>
      <c r="N32" s="147"/>
    </row>
    <row r="33" spans="1:14" ht="50.25" customHeight="1" x14ac:dyDescent="0.2">
      <c r="A33" s="66"/>
      <c r="B33" s="67"/>
      <c r="C33" s="68"/>
      <c r="D33" s="68"/>
      <c r="E33" s="69"/>
      <c r="F33" s="68"/>
      <c r="G33" s="70"/>
      <c r="H33" s="70"/>
      <c r="I33" s="70"/>
      <c r="J33" s="146" t="s">
        <v>231</v>
      </c>
      <c r="K33" s="147"/>
      <c r="L33" s="147"/>
      <c r="M33" s="147"/>
      <c r="N33" s="147"/>
    </row>
    <row r="34" spans="1:14" s="23" customFormat="1" ht="32.25" customHeight="1" x14ac:dyDescent="0.2">
      <c r="A34" s="139" t="s">
        <v>145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</row>
    <row r="35" spans="1:14" ht="33" customHeight="1" x14ac:dyDescent="0.2">
      <c r="A35" s="139" t="s">
        <v>230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4" ht="44.25" customHeight="1" x14ac:dyDescent="0.2">
      <c r="A36" s="95" t="s">
        <v>54</v>
      </c>
      <c r="B36" s="95" t="s">
        <v>55</v>
      </c>
      <c r="C36" s="54" t="s">
        <v>56</v>
      </c>
      <c r="D36" s="86" t="s">
        <v>57</v>
      </c>
      <c r="E36" s="56" t="s">
        <v>1</v>
      </c>
      <c r="F36" s="95" t="s">
        <v>58</v>
      </c>
      <c r="G36" s="95"/>
      <c r="H36" s="95"/>
      <c r="I36" s="95"/>
      <c r="J36" s="95"/>
      <c r="K36" s="95"/>
      <c r="L36" s="95"/>
      <c r="M36" s="95"/>
      <c r="N36" s="86" t="s">
        <v>59</v>
      </c>
    </row>
    <row r="37" spans="1:14" ht="18.75" customHeight="1" x14ac:dyDescent="0.2">
      <c r="A37" s="95"/>
      <c r="B37" s="86"/>
      <c r="C37" s="54" t="s">
        <v>60</v>
      </c>
      <c r="D37" s="86"/>
      <c r="E37" s="56" t="s">
        <v>61</v>
      </c>
      <c r="F37" s="86" t="s">
        <v>4</v>
      </c>
      <c r="G37" s="87"/>
      <c r="H37" s="87"/>
      <c r="I37" s="87"/>
      <c r="J37" s="54" t="s">
        <v>5</v>
      </c>
      <c r="K37" s="54" t="s">
        <v>84</v>
      </c>
      <c r="L37" s="54" t="s">
        <v>85</v>
      </c>
      <c r="M37" s="54" t="s">
        <v>86</v>
      </c>
      <c r="N37" s="86"/>
    </row>
    <row r="38" spans="1:14" ht="12.75" x14ac:dyDescent="0.2">
      <c r="A38" s="56">
        <v>1</v>
      </c>
      <c r="B38" s="56">
        <v>2</v>
      </c>
      <c r="C38" s="54">
        <v>3</v>
      </c>
      <c r="D38" s="54">
        <v>4</v>
      </c>
      <c r="E38" s="56">
        <v>6</v>
      </c>
      <c r="F38" s="95">
        <v>7</v>
      </c>
      <c r="G38" s="87"/>
      <c r="H38" s="87"/>
      <c r="I38" s="87"/>
      <c r="J38" s="56">
        <v>8</v>
      </c>
      <c r="K38" s="56">
        <v>9</v>
      </c>
      <c r="L38" s="56">
        <v>10</v>
      </c>
      <c r="M38" s="56">
        <v>11</v>
      </c>
      <c r="N38" s="54">
        <v>12</v>
      </c>
    </row>
    <row r="39" spans="1:14" ht="12.75" x14ac:dyDescent="0.2">
      <c r="A39" s="138" t="s">
        <v>62</v>
      </c>
      <c r="B39" s="144" t="s">
        <v>68</v>
      </c>
      <c r="C39" s="86" t="s">
        <v>87</v>
      </c>
      <c r="D39" s="54" t="s">
        <v>36</v>
      </c>
      <c r="E39" s="57">
        <f>SUM(F39:M39)</f>
        <v>49842.1</v>
      </c>
      <c r="F39" s="141">
        <f>F42+F48+F53+F58+F63</f>
        <v>17082.099999999999</v>
      </c>
      <c r="G39" s="87"/>
      <c r="H39" s="87"/>
      <c r="I39" s="87"/>
      <c r="J39" s="57">
        <f t="shared" ref="J39:M40" si="9">J42+J48+J53+J58+J63</f>
        <v>16330</v>
      </c>
      <c r="K39" s="57">
        <f t="shared" si="9"/>
        <v>16430</v>
      </c>
      <c r="L39" s="57">
        <f t="shared" si="9"/>
        <v>0</v>
      </c>
      <c r="M39" s="57">
        <f t="shared" si="9"/>
        <v>0</v>
      </c>
      <c r="N39" s="86"/>
    </row>
    <row r="40" spans="1:14" ht="22.5" x14ac:dyDescent="0.2">
      <c r="A40" s="138"/>
      <c r="B40" s="144"/>
      <c r="C40" s="86"/>
      <c r="D40" s="54" t="s">
        <v>30</v>
      </c>
      <c r="E40" s="53">
        <f>SUM(F40:M40)</f>
        <v>49842.1</v>
      </c>
      <c r="F40" s="85">
        <f>F43+F49+F54+F59+F64</f>
        <v>17082.099999999999</v>
      </c>
      <c r="G40" s="87"/>
      <c r="H40" s="87"/>
      <c r="I40" s="87"/>
      <c r="J40" s="53">
        <f t="shared" si="9"/>
        <v>16330</v>
      </c>
      <c r="K40" s="53">
        <f t="shared" si="9"/>
        <v>16430</v>
      </c>
      <c r="L40" s="53">
        <f t="shared" si="9"/>
        <v>0</v>
      </c>
      <c r="M40" s="53">
        <f t="shared" si="9"/>
        <v>0</v>
      </c>
      <c r="N40" s="86"/>
    </row>
    <row r="41" spans="1:14" ht="22.5" x14ac:dyDescent="0.2">
      <c r="A41" s="138"/>
      <c r="B41" s="144"/>
      <c r="C41" s="86"/>
      <c r="D41" s="54" t="s">
        <v>37</v>
      </c>
      <c r="E41" s="53">
        <f t="shared" ref="E41:M41" si="10">E44</f>
        <v>0</v>
      </c>
      <c r="F41" s="85">
        <f t="shared" si="10"/>
        <v>0</v>
      </c>
      <c r="G41" s="87"/>
      <c r="H41" s="87"/>
      <c r="I41" s="87"/>
      <c r="J41" s="53">
        <f t="shared" si="10"/>
        <v>0</v>
      </c>
      <c r="K41" s="53">
        <f t="shared" si="10"/>
        <v>0</v>
      </c>
      <c r="L41" s="53">
        <f t="shared" si="10"/>
        <v>0</v>
      </c>
      <c r="M41" s="53">
        <f t="shared" si="10"/>
        <v>0</v>
      </c>
      <c r="N41" s="86"/>
    </row>
    <row r="42" spans="1:14" ht="13.15" customHeight="1" x14ac:dyDescent="0.2">
      <c r="A42" s="138" t="s">
        <v>29</v>
      </c>
      <c r="B42" s="91" t="s">
        <v>35</v>
      </c>
      <c r="C42" s="86" t="s">
        <v>87</v>
      </c>
      <c r="D42" s="54" t="s">
        <v>36</v>
      </c>
      <c r="E42" s="53">
        <f>SUM(F42:M42)</f>
        <v>0</v>
      </c>
      <c r="F42" s="85">
        <f>SUM(F43:F44)</f>
        <v>0</v>
      </c>
      <c r="G42" s="87"/>
      <c r="H42" s="87"/>
      <c r="I42" s="87"/>
      <c r="J42" s="53">
        <f t="shared" ref="J42:M42" si="11">SUM(J43:J44)</f>
        <v>0</v>
      </c>
      <c r="K42" s="53">
        <f t="shared" si="11"/>
        <v>0</v>
      </c>
      <c r="L42" s="53">
        <f t="shared" si="11"/>
        <v>0</v>
      </c>
      <c r="M42" s="53">
        <f t="shared" si="11"/>
        <v>0</v>
      </c>
      <c r="N42" s="86" t="s">
        <v>69</v>
      </c>
    </row>
    <row r="43" spans="1:14" ht="22.5" x14ac:dyDescent="0.2">
      <c r="A43" s="138"/>
      <c r="B43" s="91"/>
      <c r="C43" s="86"/>
      <c r="D43" s="54" t="s">
        <v>30</v>
      </c>
      <c r="E43" s="53">
        <f>SUM(F43:M43)</f>
        <v>0</v>
      </c>
      <c r="F43" s="85">
        <v>0</v>
      </c>
      <c r="G43" s="87"/>
      <c r="H43" s="87"/>
      <c r="I43" s="87"/>
      <c r="J43" s="53">
        <v>0</v>
      </c>
      <c r="K43" s="53">
        <v>0</v>
      </c>
      <c r="L43" s="53">
        <v>0</v>
      </c>
      <c r="M43" s="53">
        <v>0</v>
      </c>
      <c r="N43" s="86"/>
    </row>
    <row r="44" spans="1:14" ht="22.5" x14ac:dyDescent="0.2">
      <c r="A44" s="138"/>
      <c r="B44" s="91"/>
      <c r="C44" s="86"/>
      <c r="D44" s="54" t="s">
        <v>37</v>
      </c>
      <c r="E44" s="53">
        <f>SUM(F44:M44)</f>
        <v>0</v>
      </c>
      <c r="F44" s="85">
        <v>0</v>
      </c>
      <c r="G44" s="87"/>
      <c r="H44" s="87"/>
      <c r="I44" s="87"/>
      <c r="J44" s="53">
        <v>0</v>
      </c>
      <c r="K44" s="53">
        <v>0</v>
      </c>
      <c r="L44" s="53">
        <v>0</v>
      </c>
      <c r="M44" s="53">
        <v>0</v>
      </c>
      <c r="N44" s="86"/>
    </row>
    <row r="45" spans="1:14" ht="24" customHeight="1" x14ac:dyDescent="0.2">
      <c r="A45" s="88"/>
      <c r="B45" s="91" t="s">
        <v>153</v>
      </c>
      <c r="C45" s="86" t="s">
        <v>107</v>
      </c>
      <c r="D45" s="86" t="s">
        <v>107</v>
      </c>
      <c r="E45" s="93" t="s">
        <v>4</v>
      </c>
      <c r="F45" s="93" t="s">
        <v>101</v>
      </c>
      <c r="G45" s="87"/>
      <c r="H45" s="87"/>
      <c r="I45" s="87"/>
      <c r="J45" s="85" t="s">
        <v>5</v>
      </c>
      <c r="K45" s="85" t="s">
        <v>84</v>
      </c>
      <c r="L45" s="85" t="s">
        <v>85</v>
      </c>
      <c r="M45" s="85" t="s">
        <v>86</v>
      </c>
      <c r="N45" s="86" t="s">
        <v>107</v>
      </c>
    </row>
    <row r="46" spans="1:14" ht="13.5" customHeight="1" x14ac:dyDescent="0.2">
      <c r="A46" s="89"/>
      <c r="B46" s="92"/>
      <c r="C46" s="87"/>
      <c r="D46" s="87"/>
      <c r="E46" s="93"/>
      <c r="F46" s="55" t="s">
        <v>102</v>
      </c>
      <c r="G46" s="55" t="s">
        <v>103</v>
      </c>
      <c r="H46" s="55" t="s">
        <v>104</v>
      </c>
      <c r="I46" s="55" t="s">
        <v>105</v>
      </c>
      <c r="J46" s="85"/>
      <c r="K46" s="85"/>
      <c r="L46" s="85"/>
      <c r="M46" s="85"/>
      <c r="N46" s="87"/>
    </row>
    <row r="47" spans="1:14" ht="38.25" customHeight="1" x14ac:dyDescent="0.2">
      <c r="A47" s="90"/>
      <c r="B47" s="92"/>
      <c r="C47" s="87"/>
      <c r="D47" s="87"/>
      <c r="E47" s="55">
        <v>100</v>
      </c>
      <c r="F47" s="55">
        <v>100</v>
      </c>
      <c r="G47" s="55">
        <v>100</v>
      </c>
      <c r="H47" s="55">
        <v>100</v>
      </c>
      <c r="I47" s="55">
        <v>100</v>
      </c>
      <c r="J47" s="55">
        <v>100</v>
      </c>
      <c r="K47" s="55">
        <v>100</v>
      </c>
      <c r="L47" s="55">
        <v>100</v>
      </c>
      <c r="M47" s="55">
        <v>100</v>
      </c>
      <c r="N47" s="87"/>
    </row>
    <row r="48" spans="1:14" ht="40.15" customHeight="1" x14ac:dyDescent="0.2">
      <c r="A48" s="138" t="s">
        <v>31</v>
      </c>
      <c r="B48" s="91" t="s">
        <v>38</v>
      </c>
      <c r="C48" s="86" t="s">
        <v>87</v>
      </c>
      <c r="D48" s="54" t="s">
        <v>36</v>
      </c>
      <c r="E48" s="53">
        <f>SUM(F48:M48)</f>
        <v>14500</v>
      </c>
      <c r="F48" s="85">
        <f>SUM(F49)</f>
        <v>4600</v>
      </c>
      <c r="G48" s="87"/>
      <c r="H48" s="87"/>
      <c r="I48" s="87"/>
      <c r="J48" s="53">
        <f t="shared" ref="J48:M48" si="12">SUM(J49)</f>
        <v>4900</v>
      </c>
      <c r="K48" s="53">
        <f t="shared" si="12"/>
        <v>5000</v>
      </c>
      <c r="L48" s="53">
        <f t="shared" si="12"/>
        <v>0</v>
      </c>
      <c r="M48" s="53">
        <f t="shared" si="12"/>
        <v>0</v>
      </c>
      <c r="N48" s="86" t="s">
        <v>70</v>
      </c>
    </row>
    <row r="49" spans="1:14" ht="22.5" x14ac:dyDescent="0.2">
      <c r="A49" s="138"/>
      <c r="B49" s="91"/>
      <c r="C49" s="86"/>
      <c r="D49" s="54" t="s">
        <v>30</v>
      </c>
      <c r="E49" s="53">
        <f>SUM(F49:M49)</f>
        <v>14500</v>
      </c>
      <c r="F49" s="85">
        <v>4600</v>
      </c>
      <c r="G49" s="87"/>
      <c r="H49" s="87"/>
      <c r="I49" s="87"/>
      <c r="J49" s="53">
        <v>4900</v>
      </c>
      <c r="K49" s="53">
        <v>5000</v>
      </c>
      <c r="L49" s="53">
        <v>0</v>
      </c>
      <c r="M49" s="53">
        <v>0</v>
      </c>
      <c r="N49" s="86"/>
    </row>
    <row r="50" spans="1:14" ht="24" customHeight="1" x14ac:dyDescent="0.2">
      <c r="A50" s="88"/>
      <c r="B50" s="91" t="s">
        <v>152</v>
      </c>
      <c r="C50" s="86" t="s">
        <v>107</v>
      </c>
      <c r="D50" s="86" t="s">
        <v>107</v>
      </c>
      <c r="E50" s="93" t="s">
        <v>4</v>
      </c>
      <c r="F50" s="93" t="s">
        <v>101</v>
      </c>
      <c r="G50" s="87"/>
      <c r="H50" s="87"/>
      <c r="I50" s="87"/>
      <c r="J50" s="85" t="s">
        <v>5</v>
      </c>
      <c r="K50" s="85" t="s">
        <v>84</v>
      </c>
      <c r="L50" s="85" t="s">
        <v>85</v>
      </c>
      <c r="M50" s="85" t="s">
        <v>86</v>
      </c>
      <c r="N50" s="86" t="s">
        <v>107</v>
      </c>
    </row>
    <row r="51" spans="1:14" ht="13.5" customHeight="1" x14ac:dyDescent="0.2">
      <c r="A51" s="89"/>
      <c r="B51" s="92"/>
      <c r="C51" s="87"/>
      <c r="D51" s="87"/>
      <c r="E51" s="93"/>
      <c r="F51" s="55" t="s">
        <v>102</v>
      </c>
      <c r="G51" s="55" t="s">
        <v>103</v>
      </c>
      <c r="H51" s="55" t="s">
        <v>104</v>
      </c>
      <c r="I51" s="55" t="s">
        <v>105</v>
      </c>
      <c r="J51" s="85"/>
      <c r="K51" s="85"/>
      <c r="L51" s="85"/>
      <c r="M51" s="85"/>
      <c r="N51" s="87"/>
    </row>
    <row r="52" spans="1:14" ht="38.25" customHeight="1" x14ac:dyDescent="0.2">
      <c r="A52" s="90"/>
      <c r="B52" s="92"/>
      <c r="C52" s="87"/>
      <c r="D52" s="87"/>
      <c r="E52" s="55">
        <v>100</v>
      </c>
      <c r="F52" s="55">
        <v>100</v>
      </c>
      <c r="G52" s="55">
        <v>100</v>
      </c>
      <c r="H52" s="55">
        <v>100</v>
      </c>
      <c r="I52" s="55">
        <v>100</v>
      </c>
      <c r="J52" s="55">
        <v>100</v>
      </c>
      <c r="K52" s="55">
        <v>100</v>
      </c>
      <c r="L52" s="55">
        <v>100</v>
      </c>
      <c r="M52" s="55">
        <v>100</v>
      </c>
      <c r="N52" s="87"/>
    </row>
    <row r="53" spans="1:14" ht="33" customHeight="1" x14ac:dyDescent="0.2">
      <c r="A53" s="138" t="s">
        <v>39</v>
      </c>
      <c r="B53" s="144" t="s">
        <v>40</v>
      </c>
      <c r="C53" s="86" t="s">
        <v>87</v>
      </c>
      <c r="D53" s="54" t="s">
        <v>36</v>
      </c>
      <c r="E53" s="53">
        <f t="shared" ref="E53:M63" si="13">SUM(E54)</f>
        <v>0</v>
      </c>
      <c r="F53" s="85">
        <f t="shared" si="13"/>
        <v>0</v>
      </c>
      <c r="G53" s="87"/>
      <c r="H53" s="87"/>
      <c r="I53" s="87"/>
      <c r="J53" s="53">
        <f t="shared" si="13"/>
        <v>0</v>
      </c>
      <c r="K53" s="53">
        <f t="shared" si="13"/>
        <v>0</v>
      </c>
      <c r="L53" s="53">
        <f t="shared" si="13"/>
        <v>0</v>
      </c>
      <c r="M53" s="53">
        <f t="shared" si="13"/>
        <v>0</v>
      </c>
      <c r="N53" s="86" t="s">
        <v>70</v>
      </c>
    </row>
    <row r="54" spans="1:14" ht="55.5" customHeight="1" x14ac:dyDescent="0.2">
      <c r="A54" s="138"/>
      <c r="B54" s="144"/>
      <c r="C54" s="86"/>
      <c r="D54" s="54" t="s">
        <v>30</v>
      </c>
      <c r="E54" s="53">
        <f>SUM(F54:M54)</f>
        <v>0</v>
      </c>
      <c r="F54" s="85">
        <v>0</v>
      </c>
      <c r="G54" s="87"/>
      <c r="H54" s="87"/>
      <c r="I54" s="87"/>
      <c r="J54" s="53">
        <v>0</v>
      </c>
      <c r="K54" s="53">
        <v>0</v>
      </c>
      <c r="L54" s="53">
        <v>0</v>
      </c>
      <c r="M54" s="53">
        <v>0</v>
      </c>
      <c r="N54" s="86"/>
    </row>
    <row r="55" spans="1:14" ht="24" customHeight="1" x14ac:dyDescent="0.2">
      <c r="A55" s="88"/>
      <c r="B55" s="91" t="s">
        <v>154</v>
      </c>
      <c r="C55" s="86" t="s">
        <v>107</v>
      </c>
      <c r="D55" s="86" t="s">
        <v>107</v>
      </c>
      <c r="E55" s="93" t="s">
        <v>4</v>
      </c>
      <c r="F55" s="93" t="s">
        <v>101</v>
      </c>
      <c r="G55" s="87"/>
      <c r="H55" s="87"/>
      <c r="I55" s="87"/>
      <c r="J55" s="85" t="s">
        <v>5</v>
      </c>
      <c r="K55" s="85" t="s">
        <v>84</v>
      </c>
      <c r="L55" s="85" t="s">
        <v>85</v>
      </c>
      <c r="M55" s="85" t="s">
        <v>86</v>
      </c>
      <c r="N55" s="86" t="s">
        <v>107</v>
      </c>
    </row>
    <row r="56" spans="1:14" ht="13.5" customHeight="1" x14ac:dyDescent="0.2">
      <c r="A56" s="89"/>
      <c r="B56" s="92"/>
      <c r="C56" s="87"/>
      <c r="D56" s="87"/>
      <c r="E56" s="93"/>
      <c r="F56" s="55" t="s">
        <v>102</v>
      </c>
      <c r="G56" s="55" t="s">
        <v>103</v>
      </c>
      <c r="H56" s="55" t="s">
        <v>104</v>
      </c>
      <c r="I56" s="55" t="s">
        <v>105</v>
      </c>
      <c r="J56" s="85"/>
      <c r="K56" s="85"/>
      <c r="L56" s="85"/>
      <c r="M56" s="85"/>
      <c r="N56" s="87"/>
    </row>
    <row r="57" spans="1:14" ht="38.25" customHeight="1" x14ac:dyDescent="0.2">
      <c r="A57" s="90"/>
      <c r="B57" s="92"/>
      <c r="C57" s="87"/>
      <c r="D57" s="87"/>
      <c r="E57" s="55">
        <v>100</v>
      </c>
      <c r="F57" s="55">
        <v>100</v>
      </c>
      <c r="G57" s="55">
        <v>100</v>
      </c>
      <c r="H57" s="55">
        <v>100</v>
      </c>
      <c r="I57" s="55">
        <v>100</v>
      </c>
      <c r="J57" s="55">
        <v>100</v>
      </c>
      <c r="K57" s="55">
        <v>100</v>
      </c>
      <c r="L57" s="55">
        <v>100</v>
      </c>
      <c r="M57" s="55">
        <v>100</v>
      </c>
      <c r="N57" s="87"/>
    </row>
    <row r="58" spans="1:14" ht="31.15" customHeight="1" x14ac:dyDescent="0.2">
      <c r="A58" s="138" t="s">
        <v>41</v>
      </c>
      <c r="B58" s="91" t="s">
        <v>42</v>
      </c>
      <c r="C58" s="86" t="s">
        <v>87</v>
      </c>
      <c r="D58" s="54" t="s">
        <v>36</v>
      </c>
      <c r="E58" s="53">
        <f t="shared" si="13"/>
        <v>35342.1</v>
      </c>
      <c r="F58" s="85">
        <f t="shared" ref="F58:M63" si="14">SUM(F59)</f>
        <v>12482.1</v>
      </c>
      <c r="G58" s="87"/>
      <c r="H58" s="87"/>
      <c r="I58" s="87"/>
      <c r="J58" s="53">
        <f t="shared" si="14"/>
        <v>11430</v>
      </c>
      <c r="K58" s="53">
        <f t="shared" si="14"/>
        <v>11430</v>
      </c>
      <c r="L58" s="53">
        <f t="shared" si="14"/>
        <v>0</v>
      </c>
      <c r="M58" s="53">
        <f t="shared" si="14"/>
        <v>0</v>
      </c>
      <c r="N58" s="86" t="s">
        <v>70</v>
      </c>
    </row>
    <row r="59" spans="1:14" ht="33" customHeight="1" x14ac:dyDescent="0.2">
      <c r="A59" s="138"/>
      <c r="B59" s="91"/>
      <c r="C59" s="86"/>
      <c r="D59" s="54" t="s">
        <v>30</v>
      </c>
      <c r="E59" s="53">
        <f>SUM(F59:M59)</f>
        <v>35342.1</v>
      </c>
      <c r="F59" s="85">
        <v>12482.1</v>
      </c>
      <c r="G59" s="87"/>
      <c r="H59" s="87"/>
      <c r="I59" s="87"/>
      <c r="J59" s="53">
        <v>11430</v>
      </c>
      <c r="K59" s="53">
        <v>11430</v>
      </c>
      <c r="L59" s="53">
        <v>0</v>
      </c>
      <c r="M59" s="53">
        <v>0</v>
      </c>
      <c r="N59" s="86"/>
    </row>
    <row r="60" spans="1:14" ht="24" customHeight="1" x14ac:dyDescent="0.2">
      <c r="A60" s="88"/>
      <c r="B60" s="91" t="s">
        <v>155</v>
      </c>
      <c r="C60" s="86" t="s">
        <v>107</v>
      </c>
      <c r="D60" s="86" t="s">
        <v>107</v>
      </c>
      <c r="E60" s="93" t="s">
        <v>4</v>
      </c>
      <c r="F60" s="93" t="s">
        <v>101</v>
      </c>
      <c r="G60" s="87"/>
      <c r="H60" s="87"/>
      <c r="I60" s="87"/>
      <c r="J60" s="85" t="s">
        <v>5</v>
      </c>
      <c r="K60" s="85" t="s">
        <v>84</v>
      </c>
      <c r="L60" s="85" t="s">
        <v>85</v>
      </c>
      <c r="M60" s="85" t="s">
        <v>86</v>
      </c>
      <c r="N60" s="86" t="s">
        <v>107</v>
      </c>
    </row>
    <row r="61" spans="1:14" ht="13.5" customHeight="1" x14ac:dyDescent="0.2">
      <c r="A61" s="89"/>
      <c r="B61" s="92"/>
      <c r="C61" s="87"/>
      <c r="D61" s="87"/>
      <c r="E61" s="93"/>
      <c r="F61" s="55" t="s">
        <v>102</v>
      </c>
      <c r="G61" s="55" t="s">
        <v>103</v>
      </c>
      <c r="H61" s="55" t="s">
        <v>104</v>
      </c>
      <c r="I61" s="55" t="s">
        <v>105</v>
      </c>
      <c r="J61" s="85"/>
      <c r="K61" s="85"/>
      <c r="L61" s="85"/>
      <c r="M61" s="85"/>
      <c r="N61" s="87"/>
    </row>
    <row r="62" spans="1:14" ht="38.25" customHeight="1" x14ac:dyDescent="0.2">
      <c r="A62" s="90"/>
      <c r="B62" s="92"/>
      <c r="C62" s="87"/>
      <c r="D62" s="87"/>
      <c r="E62" s="55">
        <v>100</v>
      </c>
      <c r="F62" s="55">
        <v>100</v>
      </c>
      <c r="G62" s="55">
        <v>100</v>
      </c>
      <c r="H62" s="55">
        <v>100</v>
      </c>
      <c r="I62" s="55">
        <v>100</v>
      </c>
      <c r="J62" s="55">
        <v>100</v>
      </c>
      <c r="K62" s="55">
        <v>100</v>
      </c>
      <c r="L62" s="55">
        <v>100</v>
      </c>
      <c r="M62" s="55">
        <v>100</v>
      </c>
      <c r="N62" s="87"/>
    </row>
    <row r="63" spans="1:14" ht="31.15" customHeight="1" x14ac:dyDescent="0.2">
      <c r="A63" s="138" t="s">
        <v>43</v>
      </c>
      <c r="B63" s="91" t="s">
        <v>44</v>
      </c>
      <c r="C63" s="86" t="s">
        <v>87</v>
      </c>
      <c r="D63" s="54" t="s">
        <v>36</v>
      </c>
      <c r="E63" s="53">
        <f t="shared" si="13"/>
        <v>0</v>
      </c>
      <c r="F63" s="85">
        <f t="shared" si="14"/>
        <v>0</v>
      </c>
      <c r="G63" s="87"/>
      <c r="H63" s="87"/>
      <c r="I63" s="87"/>
      <c r="J63" s="53">
        <f t="shared" si="14"/>
        <v>0</v>
      </c>
      <c r="K63" s="53">
        <f t="shared" si="14"/>
        <v>0</v>
      </c>
      <c r="L63" s="53">
        <f t="shared" si="14"/>
        <v>0</v>
      </c>
      <c r="M63" s="53">
        <f t="shared" si="14"/>
        <v>0</v>
      </c>
      <c r="N63" s="86" t="s">
        <v>71</v>
      </c>
    </row>
    <row r="64" spans="1:14" ht="57" customHeight="1" x14ac:dyDescent="0.2">
      <c r="A64" s="138"/>
      <c r="B64" s="91"/>
      <c r="C64" s="86"/>
      <c r="D64" s="54" t="s">
        <v>30</v>
      </c>
      <c r="E64" s="53">
        <f>SUM(F64:M64)</f>
        <v>0</v>
      </c>
      <c r="F64" s="85">
        <v>0</v>
      </c>
      <c r="G64" s="87"/>
      <c r="H64" s="87"/>
      <c r="I64" s="87"/>
      <c r="J64" s="53">
        <v>0</v>
      </c>
      <c r="K64" s="53">
        <v>0</v>
      </c>
      <c r="L64" s="53">
        <v>0</v>
      </c>
      <c r="M64" s="53">
        <v>0</v>
      </c>
      <c r="N64" s="86"/>
    </row>
    <row r="65" spans="1:14" ht="24" customHeight="1" x14ac:dyDescent="0.2">
      <c r="A65" s="88"/>
      <c r="B65" s="91" t="s">
        <v>156</v>
      </c>
      <c r="C65" s="86" t="s">
        <v>107</v>
      </c>
      <c r="D65" s="86" t="s">
        <v>107</v>
      </c>
      <c r="E65" s="93" t="s">
        <v>4</v>
      </c>
      <c r="F65" s="93" t="s">
        <v>101</v>
      </c>
      <c r="G65" s="87"/>
      <c r="H65" s="87"/>
      <c r="I65" s="87"/>
      <c r="J65" s="85" t="s">
        <v>5</v>
      </c>
      <c r="K65" s="85" t="s">
        <v>84</v>
      </c>
      <c r="L65" s="85" t="s">
        <v>85</v>
      </c>
      <c r="M65" s="85" t="s">
        <v>86</v>
      </c>
      <c r="N65" s="86" t="s">
        <v>107</v>
      </c>
    </row>
    <row r="66" spans="1:14" ht="13.5" customHeight="1" x14ac:dyDescent="0.2">
      <c r="A66" s="89"/>
      <c r="B66" s="92"/>
      <c r="C66" s="87"/>
      <c r="D66" s="87"/>
      <c r="E66" s="93"/>
      <c r="F66" s="55" t="s">
        <v>102</v>
      </c>
      <c r="G66" s="55" t="s">
        <v>103</v>
      </c>
      <c r="H66" s="55" t="s">
        <v>104</v>
      </c>
      <c r="I66" s="55" t="s">
        <v>105</v>
      </c>
      <c r="J66" s="85"/>
      <c r="K66" s="85"/>
      <c r="L66" s="85"/>
      <c r="M66" s="85"/>
      <c r="N66" s="87"/>
    </row>
    <row r="67" spans="1:14" ht="38.25" customHeight="1" x14ac:dyDescent="0.2">
      <c r="A67" s="90"/>
      <c r="B67" s="92"/>
      <c r="C67" s="87"/>
      <c r="D67" s="87"/>
      <c r="E67" s="55">
        <v>100</v>
      </c>
      <c r="F67" s="55">
        <v>100</v>
      </c>
      <c r="G67" s="55">
        <v>100</v>
      </c>
      <c r="H67" s="55">
        <v>100</v>
      </c>
      <c r="I67" s="55">
        <v>100</v>
      </c>
      <c r="J67" s="55">
        <v>100</v>
      </c>
      <c r="K67" s="55">
        <v>100</v>
      </c>
      <c r="L67" s="55">
        <v>100</v>
      </c>
      <c r="M67" s="55">
        <v>100</v>
      </c>
      <c r="N67" s="87"/>
    </row>
    <row r="68" spans="1:14" ht="12.75" x14ac:dyDescent="0.2">
      <c r="A68" s="138" t="s">
        <v>64</v>
      </c>
      <c r="B68" s="91" t="s">
        <v>72</v>
      </c>
      <c r="C68" s="86" t="s">
        <v>87</v>
      </c>
      <c r="D68" s="54" t="s">
        <v>36</v>
      </c>
      <c r="E68" s="53">
        <f t="shared" ref="E68:M68" si="15">E69</f>
        <v>1755</v>
      </c>
      <c r="F68" s="85">
        <f t="shared" si="15"/>
        <v>585</v>
      </c>
      <c r="G68" s="87"/>
      <c r="H68" s="87"/>
      <c r="I68" s="87"/>
      <c r="J68" s="53">
        <f t="shared" si="15"/>
        <v>585</v>
      </c>
      <c r="K68" s="53">
        <f t="shared" si="15"/>
        <v>585</v>
      </c>
      <c r="L68" s="53">
        <f t="shared" si="15"/>
        <v>0</v>
      </c>
      <c r="M68" s="53">
        <f t="shared" si="15"/>
        <v>0</v>
      </c>
      <c r="N68" s="86"/>
    </row>
    <row r="69" spans="1:14" ht="22.5" x14ac:dyDescent="0.2">
      <c r="A69" s="138"/>
      <c r="B69" s="91"/>
      <c r="C69" s="86"/>
      <c r="D69" s="54" t="s">
        <v>30</v>
      </c>
      <c r="E69" s="53">
        <f t="shared" ref="E69:K69" si="16">E71</f>
        <v>1755</v>
      </c>
      <c r="F69" s="85">
        <f t="shared" si="16"/>
        <v>585</v>
      </c>
      <c r="G69" s="87"/>
      <c r="H69" s="87"/>
      <c r="I69" s="87"/>
      <c r="J69" s="53">
        <f t="shared" si="16"/>
        <v>585</v>
      </c>
      <c r="K69" s="53">
        <f t="shared" si="16"/>
        <v>585</v>
      </c>
      <c r="L69" s="53">
        <v>0</v>
      </c>
      <c r="M69" s="53">
        <v>0</v>
      </c>
      <c r="N69" s="86"/>
    </row>
    <row r="70" spans="1:14" ht="93.75" customHeight="1" x14ac:dyDescent="0.2">
      <c r="A70" s="138" t="s">
        <v>32</v>
      </c>
      <c r="B70" s="144" t="s">
        <v>45</v>
      </c>
      <c r="C70" s="86" t="s">
        <v>87</v>
      </c>
      <c r="D70" s="54" t="s">
        <v>36</v>
      </c>
      <c r="E70" s="53">
        <f t="shared" ref="E70:M70" si="17">SUM(E71)</f>
        <v>1755</v>
      </c>
      <c r="F70" s="85">
        <f t="shared" si="17"/>
        <v>585</v>
      </c>
      <c r="G70" s="87"/>
      <c r="H70" s="87"/>
      <c r="I70" s="87"/>
      <c r="J70" s="53">
        <f t="shared" si="17"/>
        <v>585</v>
      </c>
      <c r="K70" s="53">
        <f t="shared" si="17"/>
        <v>585</v>
      </c>
      <c r="L70" s="53">
        <f t="shared" si="17"/>
        <v>0</v>
      </c>
      <c r="M70" s="53">
        <f t="shared" si="17"/>
        <v>0</v>
      </c>
      <c r="N70" s="86" t="s">
        <v>73</v>
      </c>
    </row>
    <row r="71" spans="1:14" ht="56.25" customHeight="1" x14ac:dyDescent="0.2">
      <c r="A71" s="138"/>
      <c r="B71" s="144"/>
      <c r="C71" s="86"/>
      <c r="D71" s="54" t="s">
        <v>30</v>
      </c>
      <c r="E71" s="53">
        <f>SUM(F71:M71)</f>
        <v>1755</v>
      </c>
      <c r="F71" s="85">
        <v>585</v>
      </c>
      <c r="G71" s="87"/>
      <c r="H71" s="87"/>
      <c r="I71" s="87"/>
      <c r="J71" s="53">
        <v>585</v>
      </c>
      <c r="K71" s="53">
        <v>585</v>
      </c>
      <c r="L71" s="53">
        <v>0</v>
      </c>
      <c r="M71" s="53">
        <v>0</v>
      </c>
      <c r="N71" s="86"/>
    </row>
    <row r="72" spans="1:14" ht="19.5" customHeight="1" x14ac:dyDescent="0.2">
      <c r="A72" s="88"/>
      <c r="B72" s="91" t="s">
        <v>160</v>
      </c>
      <c r="C72" s="86" t="s">
        <v>107</v>
      </c>
      <c r="D72" s="86" t="s">
        <v>107</v>
      </c>
      <c r="E72" s="93" t="s">
        <v>4</v>
      </c>
      <c r="F72" s="93" t="s">
        <v>101</v>
      </c>
      <c r="G72" s="87"/>
      <c r="H72" s="87"/>
      <c r="I72" s="87"/>
      <c r="J72" s="85" t="s">
        <v>5</v>
      </c>
      <c r="K72" s="85" t="s">
        <v>84</v>
      </c>
      <c r="L72" s="85" t="s">
        <v>85</v>
      </c>
      <c r="M72" s="85" t="s">
        <v>86</v>
      </c>
      <c r="N72" s="86" t="s">
        <v>107</v>
      </c>
    </row>
    <row r="73" spans="1:14" ht="19.5" customHeight="1" x14ac:dyDescent="0.2">
      <c r="A73" s="89"/>
      <c r="B73" s="92"/>
      <c r="C73" s="87"/>
      <c r="D73" s="87"/>
      <c r="E73" s="93"/>
      <c r="F73" s="55" t="s">
        <v>102</v>
      </c>
      <c r="G73" s="55" t="s">
        <v>103</v>
      </c>
      <c r="H73" s="55" t="s">
        <v>104</v>
      </c>
      <c r="I73" s="55" t="s">
        <v>105</v>
      </c>
      <c r="J73" s="85"/>
      <c r="K73" s="85"/>
      <c r="L73" s="85"/>
      <c r="M73" s="85"/>
      <c r="N73" s="87"/>
    </row>
    <row r="74" spans="1:14" ht="60.75" customHeight="1" x14ac:dyDescent="0.2">
      <c r="A74" s="90"/>
      <c r="B74" s="92"/>
      <c r="C74" s="87"/>
      <c r="D74" s="87"/>
      <c r="E74" s="55">
        <v>11</v>
      </c>
      <c r="F74" s="55">
        <v>11</v>
      </c>
      <c r="G74" s="55">
        <v>11</v>
      </c>
      <c r="H74" s="55">
        <v>11</v>
      </c>
      <c r="I74" s="55">
        <v>11</v>
      </c>
      <c r="J74" s="55">
        <v>12</v>
      </c>
      <c r="K74" s="55">
        <v>12</v>
      </c>
      <c r="L74" s="55">
        <v>12</v>
      </c>
      <c r="M74" s="55">
        <v>12</v>
      </c>
      <c r="N74" s="87"/>
    </row>
    <row r="75" spans="1:14" ht="12.75" x14ac:dyDescent="0.2">
      <c r="A75" s="138" t="s">
        <v>65</v>
      </c>
      <c r="B75" s="144" t="s">
        <v>74</v>
      </c>
      <c r="C75" s="86" t="s">
        <v>87</v>
      </c>
      <c r="D75" s="54" t="s">
        <v>36</v>
      </c>
      <c r="E75" s="53">
        <f t="shared" ref="E75:M75" si="18">E76</f>
        <v>26279</v>
      </c>
      <c r="F75" s="85">
        <f t="shared" si="18"/>
        <v>7403</v>
      </c>
      <c r="G75" s="87"/>
      <c r="H75" s="87"/>
      <c r="I75" s="87"/>
      <c r="J75" s="53">
        <f t="shared" si="18"/>
        <v>8580</v>
      </c>
      <c r="K75" s="53">
        <f t="shared" si="18"/>
        <v>10296</v>
      </c>
      <c r="L75" s="53">
        <f t="shared" si="18"/>
        <v>0</v>
      </c>
      <c r="M75" s="53">
        <f t="shared" si="18"/>
        <v>0</v>
      </c>
      <c r="N75" s="86"/>
    </row>
    <row r="76" spans="1:14" ht="22.5" x14ac:dyDescent="0.2">
      <c r="A76" s="138"/>
      <c r="B76" s="144"/>
      <c r="C76" s="86"/>
      <c r="D76" s="54" t="s">
        <v>30</v>
      </c>
      <c r="E76" s="53">
        <f>SUM(F76:M76)</f>
        <v>26279</v>
      </c>
      <c r="F76" s="85">
        <f t="shared" ref="F76:M76" si="19">F78+F83+F88</f>
        <v>7403</v>
      </c>
      <c r="G76" s="87"/>
      <c r="H76" s="87"/>
      <c r="I76" s="87"/>
      <c r="J76" s="53">
        <f t="shared" si="19"/>
        <v>8580</v>
      </c>
      <c r="K76" s="53">
        <f t="shared" si="19"/>
        <v>10296</v>
      </c>
      <c r="L76" s="53">
        <f t="shared" si="19"/>
        <v>0</v>
      </c>
      <c r="M76" s="53">
        <f t="shared" si="19"/>
        <v>0</v>
      </c>
      <c r="N76" s="86"/>
    </row>
    <row r="77" spans="1:14" ht="28.9" customHeight="1" x14ac:dyDescent="0.2">
      <c r="A77" s="138" t="s">
        <v>33</v>
      </c>
      <c r="B77" s="144" t="s">
        <v>46</v>
      </c>
      <c r="C77" s="86" t="s">
        <v>87</v>
      </c>
      <c r="D77" s="54" t="s">
        <v>36</v>
      </c>
      <c r="E77" s="53">
        <f t="shared" ref="E77:M77" si="20">E78</f>
        <v>11173</v>
      </c>
      <c r="F77" s="85">
        <f t="shared" si="20"/>
        <v>3253</v>
      </c>
      <c r="G77" s="87"/>
      <c r="H77" s="87"/>
      <c r="I77" s="87"/>
      <c r="J77" s="53">
        <f t="shared" si="20"/>
        <v>3600</v>
      </c>
      <c r="K77" s="53">
        <f t="shared" si="20"/>
        <v>4320</v>
      </c>
      <c r="L77" s="53">
        <f t="shared" si="20"/>
        <v>0</v>
      </c>
      <c r="M77" s="53">
        <f t="shared" si="20"/>
        <v>0</v>
      </c>
      <c r="N77" s="86" t="s">
        <v>70</v>
      </c>
    </row>
    <row r="78" spans="1:14" ht="37.9" customHeight="1" x14ac:dyDescent="0.2">
      <c r="A78" s="138"/>
      <c r="B78" s="144"/>
      <c r="C78" s="86"/>
      <c r="D78" s="54" t="s">
        <v>30</v>
      </c>
      <c r="E78" s="53">
        <f>SUM(F77:M77)</f>
        <v>11173</v>
      </c>
      <c r="F78" s="85">
        <v>3253</v>
      </c>
      <c r="G78" s="87"/>
      <c r="H78" s="87"/>
      <c r="I78" s="87"/>
      <c r="J78" s="53">
        <v>3600</v>
      </c>
      <c r="K78" s="53">
        <v>4320</v>
      </c>
      <c r="L78" s="53">
        <v>0</v>
      </c>
      <c r="M78" s="53">
        <v>0</v>
      </c>
      <c r="N78" s="86"/>
    </row>
    <row r="79" spans="1:14" ht="19.5" customHeight="1" x14ac:dyDescent="0.2">
      <c r="A79" s="88"/>
      <c r="B79" s="91" t="s">
        <v>157</v>
      </c>
      <c r="C79" s="86" t="s">
        <v>107</v>
      </c>
      <c r="D79" s="86" t="s">
        <v>107</v>
      </c>
      <c r="E79" s="93" t="s">
        <v>4</v>
      </c>
      <c r="F79" s="93" t="s">
        <v>101</v>
      </c>
      <c r="G79" s="87"/>
      <c r="H79" s="87"/>
      <c r="I79" s="87"/>
      <c r="J79" s="85" t="s">
        <v>5</v>
      </c>
      <c r="K79" s="85" t="s">
        <v>84</v>
      </c>
      <c r="L79" s="85" t="s">
        <v>85</v>
      </c>
      <c r="M79" s="85" t="s">
        <v>86</v>
      </c>
      <c r="N79" s="86" t="s">
        <v>107</v>
      </c>
    </row>
    <row r="80" spans="1:14" ht="19.5" customHeight="1" x14ac:dyDescent="0.2">
      <c r="A80" s="89"/>
      <c r="B80" s="92"/>
      <c r="C80" s="87"/>
      <c r="D80" s="87"/>
      <c r="E80" s="93"/>
      <c r="F80" s="55" t="s">
        <v>102</v>
      </c>
      <c r="G80" s="55" t="s">
        <v>103</v>
      </c>
      <c r="H80" s="55" t="s">
        <v>104</v>
      </c>
      <c r="I80" s="55" t="s">
        <v>105</v>
      </c>
      <c r="J80" s="85"/>
      <c r="K80" s="85"/>
      <c r="L80" s="85"/>
      <c r="M80" s="85"/>
      <c r="N80" s="87"/>
    </row>
    <row r="81" spans="1:14 16384:16384" ht="19.5" customHeight="1" x14ac:dyDescent="0.2">
      <c r="A81" s="90"/>
      <c r="B81" s="92"/>
      <c r="C81" s="87"/>
      <c r="D81" s="87"/>
      <c r="E81" s="55">
        <v>100</v>
      </c>
      <c r="F81" s="55">
        <v>100</v>
      </c>
      <c r="G81" s="55">
        <v>100</v>
      </c>
      <c r="H81" s="55">
        <v>100</v>
      </c>
      <c r="I81" s="55">
        <v>100</v>
      </c>
      <c r="J81" s="55">
        <v>100</v>
      </c>
      <c r="K81" s="55">
        <v>100</v>
      </c>
      <c r="L81" s="55">
        <v>100</v>
      </c>
      <c r="M81" s="55">
        <v>100</v>
      </c>
      <c r="N81" s="87"/>
      <c r="XFD81" s="55">
        <v>100</v>
      </c>
    </row>
    <row r="82" spans="1:14 16384:16384" ht="37.15" customHeight="1" x14ac:dyDescent="0.2">
      <c r="A82" s="138" t="s">
        <v>34</v>
      </c>
      <c r="B82" s="144" t="s">
        <v>47</v>
      </c>
      <c r="C82" s="86" t="s">
        <v>87</v>
      </c>
      <c r="D82" s="54" t="s">
        <v>36</v>
      </c>
      <c r="E82" s="53">
        <f t="shared" ref="E82:M92" si="21">SUM(E83)</f>
        <v>0</v>
      </c>
      <c r="F82" s="85">
        <f t="shared" si="21"/>
        <v>0</v>
      </c>
      <c r="G82" s="87"/>
      <c r="H82" s="87"/>
      <c r="I82" s="87"/>
      <c r="J82" s="53">
        <f t="shared" si="21"/>
        <v>0</v>
      </c>
      <c r="K82" s="53">
        <f t="shared" si="21"/>
        <v>0</v>
      </c>
      <c r="L82" s="53">
        <f t="shared" si="21"/>
        <v>0</v>
      </c>
      <c r="M82" s="53">
        <f t="shared" si="21"/>
        <v>0</v>
      </c>
      <c r="N82" s="86" t="s">
        <v>70</v>
      </c>
    </row>
    <row r="83" spans="1:14 16384:16384" ht="46.5" customHeight="1" x14ac:dyDescent="0.2">
      <c r="A83" s="138"/>
      <c r="B83" s="144"/>
      <c r="C83" s="86"/>
      <c r="D83" s="54" t="s">
        <v>30</v>
      </c>
      <c r="E83" s="53">
        <f>SUM(F83:M83)</f>
        <v>0</v>
      </c>
      <c r="F83" s="85">
        <v>0</v>
      </c>
      <c r="G83" s="87"/>
      <c r="H83" s="87"/>
      <c r="I83" s="87"/>
      <c r="J83" s="53">
        <v>0</v>
      </c>
      <c r="K83" s="53">
        <v>0</v>
      </c>
      <c r="L83" s="53">
        <v>0</v>
      </c>
      <c r="M83" s="53">
        <v>0</v>
      </c>
      <c r="N83" s="86"/>
    </row>
    <row r="84" spans="1:14 16384:16384" ht="19.5" customHeight="1" x14ac:dyDescent="0.2">
      <c r="A84" s="88"/>
      <c r="B84" s="91" t="s">
        <v>158</v>
      </c>
      <c r="C84" s="86" t="s">
        <v>107</v>
      </c>
      <c r="D84" s="86" t="s">
        <v>107</v>
      </c>
      <c r="E84" s="93" t="s">
        <v>4</v>
      </c>
      <c r="F84" s="93" t="s">
        <v>101</v>
      </c>
      <c r="G84" s="87"/>
      <c r="H84" s="87"/>
      <c r="I84" s="87"/>
      <c r="J84" s="85" t="s">
        <v>5</v>
      </c>
      <c r="K84" s="85" t="s">
        <v>84</v>
      </c>
      <c r="L84" s="85" t="s">
        <v>85</v>
      </c>
      <c r="M84" s="85" t="s">
        <v>86</v>
      </c>
      <c r="N84" s="86" t="s">
        <v>107</v>
      </c>
    </row>
    <row r="85" spans="1:14 16384:16384" ht="19.5" customHeight="1" x14ac:dyDescent="0.2">
      <c r="A85" s="89"/>
      <c r="B85" s="92"/>
      <c r="C85" s="87"/>
      <c r="D85" s="87"/>
      <c r="E85" s="93"/>
      <c r="F85" s="55" t="s">
        <v>102</v>
      </c>
      <c r="G85" s="55" t="s">
        <v>103</v>
      </c>
      <c r="H85" s="55" t="s">
        <v>104</v>
      </c>
      <c r="I85" s="55" t="s">
        <v>105</v>
      </c>
      <c r="J85" s="85"/>
      <c r="K85" s="85"/>
      <c r="L85" s="85"/>
      <c r="M85" s="85"/>
      <c r="N85" s="87"/>
    </row>
    <row r="86" spans="1:14 16384:16384" ht="19.5" customHeight="1" x14ac:dyDescent="0.2">
      <c r="A86" s="90"/>
      <c r="B86" s="92"/>
      <c r="C86" s="87"/>
      <c r="D86" s="87"/>
      <c r="E86" s="55">
        <v>34</v>
      </c>
      <c r="F86" s="55">
        <v>34</v>
      </c>
      <c r="G86" s="55">
        <v>34</v>
      </c>
      <c r="H86" s="55">
        <v>34</v>
      </c>
      <c r="I86" s="55">
        <v>34</v>
      </c>
      <c r="J86" s="55">
        <v>35</v>
      </c>
      <c r="K86" s="55">
        <v>36</v>
      </c>
      <c r="L86" s="55">
        <v>37</v>
      </c>
      <c r="M86" s="55">
        <v>38</v>
      </c>
      <c r="N86" s="87"/>
    </row>
    <row r="87" spans="1:14 16384:16384" ht="46.15" customHeight="1" x14ac:dyDescent="0.2">
      <c r="A87" s="138" t="s">
        <v>48</v>
      </c>
      <c r="B87" s="144" t="s">
        <v>49</v>
      </c>
      <c r="C87" s="86" t="s">
        <v>87</v>
      </c>
      <c r="D87" s="54" t="s">
        <v>36</v>
      </c>
      <c r="E87" s="53">
        <f t="shared" si="21"/>
        <v>15106</v>
      </c>
      <c r="F87" s="85">
        <f t="shared" si="21"/>
        <v>4150</v>
      </c>
      <c r="G87" s="87"/>
      <c r="H87" s="87"/>
      <c r="I87" s="87"/>
      <c r="J87" s="53">
        <f t="shared" si="21"/>
        <v>4980</v>
      </c>
      <c r="K87" s="53">
        <f t="shared" si="21"/>
        <v>5976</v>
      </c>
      <c r="L87" s="53">
        <f t="shared" si="21"/>
        <v>0</v>
      </c>
      <c r="M87" s="53">
        <f t="shared" si="21"/>
        <v>0</v>
      </c>
      <c r="N87" s="86" t="s">
        <v>70</v>
      </c>
    </row>
    <row r="88" spans="1:14 16384:16384" ht="22.5" x14ac:dyDescent="0.2">
      <c r="A88" s="138"/>
      <c r="B88" s="144"/>
      <c r="C88" s="86"/>
      <c r="D88" s="54" t="s">
        <v>30</v>
      </c>
      <c r="E88" s="53">
        <f>SUM(F88:M88)</f>
        <v>15106</v>
      </c>
      <c r="F88" s="85">
        <v>4150</v>
      </c>
      <c r="G88" s="87"/>
      <c r="H88" s="87"/>
      <c r="I88" s="87"/>
      <c r="J88" s="53">
        <v>4980</v>
      </c>
      <c r="K88" s="53">
        <v>5976</v>
      </c>
      <c r="L88" s="53">
        <v>0</v>
      </c>
      <c r="M88" s="53">
        <v>0</v>
      </c>
      <c r="N88" s="86"/>
    </row>
    <row r="89" spans="1:14 16384:16384" ht="19.5" customHeight="1" x14ac:dyDescent="0.2">
      <c r="A89" s="88"/>
      <c r="B89" s="91" t="s">
        <v>159</v>
      </c>
      <c r="C89" s="86" t="s">
        <v>107</v>
      </c>
      <c r="D89" s="86" t="s">
        <v>107</v>
      </c>
      <c r="E89" s="93" t="s">
        <v>4</v>
      </c>
      <c r="F89" s="93" t="s">
        <v>101</v>
      </c>
      <c r="G89" s="87"/>
      <c r="H89" s="87"/>
      <c r="I89" s="87"/>
      <c r="J89" s="85" t="s">
        <v>5</v>
      </c>
      <c r="K89" s="85" t="s">
        <v>84</v>
      </c>
      <c r="L89" s="85" t="s">
        <v>85</v>
      </c>
      <c r="M89" s="85" t="s">
        <v>86</v>
      </c>
      <c r="N89" s="86" t="s">
        <v>107</v>
      </c>
    </row>
    <row r="90" spans="1:14 16384:16384" ht="19.5" customHeight="1" x14ac:dyDescent="0.2">
      <c r="A90" s="89"/>
      <c r="B90" s="92"/>
      <c r="C90" s="87"/>
      <c r="D90" s="87"/>
      <c r="E90" s="93"/>
      <c r="F90" s="55" t="s">
        <v>102</v>
      </c>
      <c r="G90" s="55" t="s">
        <v>103</v>
      </c>
      <c r="H90" s="55" t="s">
        <v>104</v>
      </c>
      <c r="I90" s="55" t="s">
        <v>105</v>
      </c>
      <c r="J90" s="85"/>
      <c r="K90" s="85"/>
      <c r="L90" s="85"/>
      <c r="M90" s="85"/>
      <c r="N90" s="87"/>
    </row>
    <row r="91" spans="1:14 16384:16384" ht="19.5" customHeight="1" x14ac:dyDescent="0.2">
      <c r="A91" s="90"/>
      <c r="B91" s="92"/>
      <c r="C91" s="87"/>
      <c r="D91" s="87"/>
      <c r="E91" s="55">
        <v>25</v>
      </c>
      <c r="F91" s="55">
        <v>25</v>
      </c>
      <c r="G91" s="55">
        <v>25</v>
      </c>
      <c r="H91" s="55">
        <v>25</v>
      </c>
      <c r="I91" s="55">
        <v>25</v>
      </c>
      <c r="J91" s="53">
        <v>26</v>
      </c>
      <c r="K91" s="53">
        <v>26</v>
      </c>
      <c r="L91" s="53">
        <v>26</v>
      </c>
      <c r="M91" s="53">
        <v>26</v>
      </c>
      <c r="N91" s="87"/>
    </row>
    <row r="92" spans="1:14 16384:16384" ht="12.75" x14ac:dyDescent="0.2">
      <c r="A92" s="138" t="s">
        <v>75</v>
      </c>
      <c r="B92" s="144" t="s">
        <v>76</v>
      </c>
      <c r="C92" s="86" t="s">
        <v>87</v>
      </c>
      <c r="D92" s="54" t="s">
        <v>36</v>
      </c>
      <c r="E92" s="53">
        <f t="shared" si="21"/>
        <v>0</v>
      </c>
      <c r="F92" s="85">
        <f t="shared" si="21"/>
        <v>0</v>
      </c>
      <c r="G92" s="87"/>
      <c r="H92" s="87"/>
      <c r="I92" s="87"/>
      <c r="J92" s="53">
        <f t="shared" si="21"/>
        <v>0</v>
      </c>
      <c r="K92" s="53">
        <f t="shared" si="21"/>
        <v>0</v>
      </c>
      <c r="L92" s="53">
        <f t="shared" si="21"/>
        <v>0</v>
      </c>
      <c r="M92" s="53">
        <f t="shared" si="21"/>
        <v>0</v>
      </c>
      <c r="N92" s="86"/>
    </row>
    <row r="93" spans="1:14 16384:16384" ht="22.5" x14ac:dyDescent="0.2">
      <c r="A93" s="138"/>
      <c r="B93" s="144"/>
      <c r="C93" s="86"/>
      <c r="D93" s="54" t="s">
        <v>30</v>
      </c>
      <c r="E93" s="53">
        <f t="shared" ref="E93:M93" si="22">E94</f>
        <v>0</v>
      </c>
      <c r="F93" s="85">
        <f t="shared" si="22"/>
        <v>0</v>
      </c>
      <c r="G93" s="87"/>
      <c r="H93" s="87"/>
      <c r="I93" s="87"/>
      <c r="J93" s="53">
        <f t="shared" si="22"/>
        <v>0</v>
      </c>
      <c r="K93" s="53">
        <f t="shared" si="22"/>
        <v>0</v>
      </c>
      <c r="L93" s="53">
        <f t="shared" si="22"/>
        <v>0</v>
      </c>
      <c r="M93" s="53">
        <f t="shared" si="22"/>
        <v>0</v>
      </c>
      <c r="N93" s="86"/>
    </row>
    <row r="94" spans="1:14 16384:16384" ht="38.450000000000003" customHeight="1" x14ac:dyDescent="0.2">
      <c r="A94" s="138" t="s">
        <v>50</v>
      </c>
      <c r="B94" s="144" t="s">
        <v>51</v>
      </c>
      <c r="C94" s="86" t="s">
        <v>87</v>
      </c>
      <c r="D94" s="54" t="s">
        <v>36</v>
      </c>
      <c r="E94" s="53">
        <f t="shared" ref="E94:M94" si="23">SUM(E95)</f>
        <v>0</v>
      </c>
      <c r="F94" s="85">
        <f t="shared" si="23"/>
        <v>0</v>
      </c>
      <c r="G94" s="87"/>
      <c r="H94" s="87"/>
      <c r="I94" s="87"/>
      <c r="J94" s="53">
        <f t="shared" si="23"/>
        <v>0</v>
      </c>
      <c r="K94" s="53">
        <f t="shared" si="23"/>
        <v>0</v>
      </c>
      <c r="L94" s="53">
        <f t="shared" si="23"/>
        <v>0</v>
      </c>
      <c r="M94" s="53">
        <f t="shared" si="23"/>
        <v>0</v>
      </c>
      <c r="N94" s="86" t="s">
        <v>77</v>
      </c>
    </row>
    <row r="95" spans="1:14 16384:16384" ht="22.5" x14ac:dyDescent="0.2">
      <c r="A95" s="138"/>
      <c r="B95" s="144"/>
      <c r="C95" s="86"/>
      <c r="D95" s="54" t="s">
        <v>30</v>
      </c>
      <c r="E95" s="53">
        <f>SUM(F95:M95)</f>
        <v>0</v>
      </c>
      <c r="F95" s="85">
        <v>0</v>
      </c>
      <c r="G95" s="87"/>
      <c r="H95" s="87"/>
      <c r="I95" s="87"/>
      <c r="J95" s="53">
        <v>0</v>
      </c>
      <c r="K95" s="53">
        <v>0</v>
      </c>
      <c r="L95" s="53">
        <v>0</v>
      </c>
      <c r="M95" s="53">
        <v>0</v>
      </c>
      <c r="N95" s="86"/>
    </row>
    <row r="96" spans="1:14 16384:16384" ht="19.5" customHeight="1" x14ac:dyDescent="0.2">
      <c r="A96" s="88"/>
      <c r="B96" s="91" t="s">
        <v>161</v>
      </c>
      <c r="C96" s="86" t="s">
        <v>107</v>
      </c>
      <c r="D96" s="86" t="s">
        <v>107</v>
      </c>
      <c r="E96" s="93" t="s">
        <v>4</v>
      </c>
      <c r="F96" s="93" t="s">
        <v>101</v>
      </c>
      <c r="G96" s="87"/>
      <c r="H96" s="87"/>
      <c r="I96" s="87"/>
      <c r="J96" s="85" t="s">
        <v>5</v>
      </c>
      <c r="K96" s="85" t="s">
        <v>84</v>
      </c>
      <c r="L96" s="85" t="s">
        <v>85</v>
      </c>
      <c r="M96" s="85" t="s">
        <v>86</v>
      </c>
      <c r="N96" s="86" t="s">
        <v>107</v>
      </c>
    </row>
    <row r="97" spans="1:14" ht="19.5" customHeight="1" x14ac:dyDescent="0.2">
      <c r="A97" s="89"/>
      <c r="B97" s="92"/>
      <c r="C97" s="87"/>
      <c r="D97" s="87"/>
      <c r="E97" s="93"/>
      <c r="F97" s="55" t="s">
        <v>102</v>
      </c>
      <c r="G97" s="55" t="s">
        <v>103</v>
      </c>
      <c r="H97" s="55" t="s">
        <v>104</v>
      </c>
      <c r="I97" s="55" t="s">
        <v>105</v>
      </c>
      <c r="J97" s="85"/>
      <c r="K97" s="85"/>
      <c r="L97" s="85"/>
      <c r="M97" s="85"/>
      <c r="N97" s="87"/>
    </row>
    <row r="98" spans="1:14" ht="19.5" customHeight="1" x14ac:dyDescent="0.2">
      <c r="A98" s="90"/>
      <c r="B98" s="92"/>
      <c r="C98" s="87"/>
      <c r="D98" s="87"/>
      <c r="E98" s="55">
        <v>100</v>
      </c>
      <c r="F98" s="55">
        <v>100</v>
      </c>
      <c r="G98" s="55">
        <v>100</v>
      </c>
      <c r="H98" s="55">
        <v>100</v>
      </c>
      <c r="I98" s="55">
        <v>100</v>
      </c>
      <c r="J98" s="55">
        <v>100</v>
      </c>
      <c r="K98" s="55">
        <v>100</v>
      </c>
      <c r="L98" s="55">
        <v>100</v>
      </c>
      <c r="M98" s="55">
        <v>100</v>
      </c>
      <c r="N98" s="87"/>
    </row>
    <row r="99" spans="1:14" ht="12.75" x14ac:dyDescent="0.2">
      <c r="A99" s="138" t="s">
        <v>78</v>
      </c>
      <c r="B99" s="86" t="s">
        <v>79</v>
      </c>
      <c r="C99" s="86" t="s">
        <v>87</v>
      </c>
      <c r="D99" s="54" t="s">
        <v>36</v>
      </c>
      <c r="E99" s="53">
        <f t="shared" ref="E99:M99" si="24">SUM(E100:E102)</f>
        <v>5637.7918</v>
      </c>
      <c r="F99" s="85">
        <f t="shared" si="24"/>
        <v>3276.7918</v>
      </c>
      <c r="G99" s="87"/>
      <c r="H99" s="87"/>
      <c r="I99" s="87"/>
      <c r="J99" s="53">
        <f t="shared" si="24"/>
        <v>307</v>
      </c>
      <c r="K99" s="53">
        <f t="shared" si="24"/>
        <v>2054</v>
      </c>
      <c r="L99" s="53">
        <f t="shared" si="24"/>
        <v>0</v>
      </c>
      <c r="M99" s="53">
        <f t="shared" si="24"/>
        <v>0</v>
      </c>
      <c r="N99" s="86"/>
    </row>
    <row r="100" spans="1:14" ht="22.5" x14ac:dyDescent="0.2">
      <c r="A100" s="138"/>
      <c r="B100" s="86"/>
      <c r="C100" s="86"/>
      <c r="D100" s="54" t="s">
        <v>30</v>
      </c>
      <c r="E100" s="53">
        <f t="shared" ref="E100:M100" si="25">E104+E111</f>
        <v>894.92179999999996</v>
      </c>
      <c r="F100" s="85">
        <f>F104+F111</f>
        <v>79.921800000000005</v>
      </c>
      <c r="G100" s="87"/>
      <c r="H100" s="87"/>
      <c r="I100" s="87"/>
      <c r="J100" s="53">
        <f t="shared" si="25"/>
        <v>106</v>
      </c>
      <c r="K100" s="53">
        <f t="shared" si="25"/>
        <v>709</v>
      </c>
      <c r="L100" s="53">
        <f t="shared" si="25"/>
        <v>0</v>
      </c>
      <c r="M100" s="53">
        <f t="shared" si="25"/>
        <v>0</v>
      </c>
      <c r="N100" s="86"/>
    </row>
    <row r="101" spans="1:14" ht="22.5" x14ac:dyDescent="0.2">
      <c r="A101" s="138"/>
      <c r="B101" s="86"/>
      <c r="C101" s="86"/>
      <c r="D101" s="54" t="s">
        <v>2</v>
      </c>
      <c r="E101" s="53">
        <f t="shared" ref="E101:M101" si="26">E105+E112</f>
        <v>2345.2174999999997</v>
      </c>
      <c r="F101" s="85">
        <f>F105+F112</f>
        <v>799.21749999999997</v>
      </c>
      <c r="G101" s="87"/>
      <c r="H101" s="87"/>
      <c r="I101" s="87"/>
      <c r="J101" s="53">
        <f t="shared" si="26"/>
        <v>201</v>
      </c>
      <c r="K101" s="53">
        <f t="shared" si="26"/>
        <v>1345</v>
      </c>
      <c r="L101" s="53">
        <f t="shared" si="26"/>
        <v>0</v>
      </c>
      <c r="M101" s="53">
        <f t="shared" si="26"/>
        <v>0</v>
      </c>
      <c r="N101" s="86"/>
    </row>
    <row r="102" spans="1:14" ht="33.75" x14ac:dyDescent="0.2">
      <c r="A102" s="138"/>
      <c r="B102" s="86"/>
      <c r="C102" s="86"/>
      <c r="D102" s="54" t="s">
        <v>53</v>
      </c>
      <c r="E102" s="53">
        <f t="shared" ref="E102:M102" si="27">E106</f>
        <v>2397.6525000000001</v>
      </c>
      <c r="F102" s="85">
        <f t="shared" si="27"/>
        <v>2397.6525000000001</v>
      </c>
      <c r="G102" s="87"/>
      <c r="H102" s="87"/>
      <c r="I102" s="87"/>
      <c r="J102" s="53">
        <f t="shared" si="27"/>
        <v>0</v>
      </c>
      <c r="K102" s="53">
        <f t="shared" si="27"/>
        <v>0</v>
      </c>
      <c r="L102" s="53">
        <f t="shared" si="27"/>
        <v>0</v>
      </c>
      <c r="M102" s="53">
        <f t="shared" si="27"/>
        <v>0</v>
      </c>
      <c r="N102" s="86"/>
    </row>
    <row r="103" spans="1:14" ht="13.15" customHeight="1" x14ac:dyDescent="0.2">
      <c r="A103" s="138" t="s">
        <v>52</v>
      </c>
      <c r="B103" s="91" t="s">
        <v>82</v>
      </c>
      <c r="C103" s="86" t="s">
        <v>87</v>
      </c>
      <c r="D103" s="54" t="s">
        <v>36</v>
      </c>
      <c r="E103" s="53">
        <f t="shared" ref="E103:L103" si="28">SUM(E104:E106)</f>
        <v>3276.7918</v>
      </c>
      <c r="F103" s="85">
        <f t="shared" si="28"/>
        <v>3276.7918</v>
      </c>
      <c r="G103" s="87"/>
      <c r="H103" s="87"/>
      <c r="I103" s="87"/>
      <c r="J103" s="53">
        <f t="shared" si="28"/>
        <v>0</v>
      </c>
      <c r="K103" s="53">
        <f t="shared" si="28"/>
        <v>0</v>
      </c>
      <c r="L103" s="53">
        <f t="shared" si="28"/>
        <v>0</v>
      </c>
      <c r="M103" s="53">
        <f>SUM(M104:M106)</f>
        <v>0</v>
      </c>
      <c r="N103" s="86" t="s">
        <v>71</v>
      </c>
    </row>
    <row r="104" spans="1:14" ht="26.45" customHeight="1" x14ac:dyDescent="0.2">
      <c r="A104" s="138"/>
      <c r="B104" s="91"/>
      <c r="C104" s="86"/>
      <c r="D104" s="54" t="s">
        <v>30</v>
      </c>
      <c r="E104" s="53">
        <f>SUM(F104:M104)</f>
        <v>79.921800000000005</v>
      </c>
      <c r="F104" s="85">
        <v>79.921800000000005</v>
      </c>
      <c r="G104" s="87"/>
      <c r="H104" s="87"/>
      <c r="I104" s="87"/>
      <c r="J104" s="53">
        <v>0</v>
      </c>
      <c r="K104" s="53">
        <v>0</v>
      </c>
      <c r="L104" s="53">
        <v>0</v>
      </c>
      <c r="M104" s="53">
        <v>0</v>
      </c>
      <c r="N104" s="86"/>
    </row>
    <row r="105" spans="1:14" ht="22.5" x14ac:dyDescent="0.2">
      <c r="A105" s="138"/>
      <c r="B105" s="91"/>
      <c r="C105" s="86"/>
      <c r="D105" s="54" t="s">
        <v>2</v>
      </c>
      <c r="E105" s="53">
        <f>SUM(F105:M105)</f>
        <v>799.21749999999997</v>
      </c>
      <c r="F105" s="85">
        <v>799.21749999999997</v>
      </c>
      <c r="G105" s="87"/>
      <c r="H105" s="87"/>
      <c r="I105" s="87"/>
      <c r="J105" s="53">
        <v>0</v>
      </c>
      <c r="K105" s="53">
        <v>0</v>
      </c>
      <c r="L105" s="53">
        <v>0</v>
      </c>
      <c r="M105" s="53">
        <v>0</v>
      </c>
      <c r="N105" s="86"/>
    </row>
    <row r="106" spans="1:14" ht="40.5" customHeight="1" x14ac:dyDescent="0.2">
      <c r="A106" s="138"/>
      <c r="B106" s="91"/>
      <c r="C106" s="86"/>
      <c r="D106" s="54" t="s">
        <v>53</v>
      </c>
      <c r="E106" s="53">
        <f>SUM(F106:M106)</f>
        <v>2397.6525000000001</v>
      </c>
      <c r="F106" s="85">
        <v>2397.6525000000001</v>
      </c>
      <c r="G106" s="87"/>
      <c r="H106" s="87"/>
      <c r="I106" s="87"/>
      <c r="J106" s="53">
        <v>0</v>
      </c>
      <c r="K106" s="53">
        <v>0</v>
      </c>
      <c r="L106" s="53">
        <v>0</v>
      </c>
      <c r="M106" s="53">
        <v>0</v>
      </c>
      <c r="N106" s="86"/>
    </row>
    <row r="107" spans="1:14" ht="40.5" customHeight="1" x14ac:dyDescent="0.2">
      <c r="A107" s="88"/>
      <c r="B107" s="91" t="s">
        <v>100</v>
      </c>
      <c r="C107" s="86" t="s">
        <v>107</v>
      </c>
      <c r="D107" s="86" t="s">
        <v>107</v>
      </c>
      <c r="E107" s="93" t="s">
        <v>4</v>
      </c>
      <c r="F107" s="93" t="s">
        <v>101</v>
      </c>
      <c r="G107" s="87"/>
      <c r="H107" s="87"/>
      <c r="I107" s="87"/>
      <c r="J107" s="85" t="s">
        <v>5</v>
      </c>
      <c r="K107" s="85" t="s">
        <v>84</v>
      </c>
      <c r="L107" s="85" t="s">
        <v>85</v>
      </c>
      <c r="M107" s="85" t="s">
        <v>86</v>
      </c>
      <c r="N107" s="86" t="s">
        <v>107</v>
      </c>
    </row>
    <row r="108" spans="1:14" ht="40.5" customHeight="1" x14ac:dyDescent="0.2">
      <c r="A108" s="89"/>
      <c r="B108" s="92"/>
      <c r="C108" s="87"/>
      <c r="D108" s="87"/>
      <c r="E108" s="93"/>
      <c r="F108" s="55" t="s">
        <v>102</v>
      </c>
      <c r="G108" s="55" t="s">
        <v>103</v>
      </c>
      <c r="H108" s="55" t="s">
        <v>104</v>
      </c>
      <c r="I108" s="55" t="s">
        <v>105</v>
      </c>
      <c r="J108" s="85"/>
      <c r="K108" s="85"/>
      <c r="L108" s="85"/>
      <c r="M108" s="85"/>
      <c r="N108" s="87"/>
    </row>
    <row r="109" spans="1:14" ht="40.5" customHeight="1" x14ac:dyDescent="0.2">
      <c r="A109" s="90"/>
      <c r="B109" s="92"/>
      <c r="C109" s="87"/>
      <c r="D109" s="87"/>
      <c r="E109" s="55">
        <v>4</v>
      </c>
      <c r="F109" s="55">
        <v>3</v>
      </c>
      <c r="G109" s="55">
        <v>3</v>
      </c>
      <c r="H109" s="55">
        <v>3</v>
      </c>
      <c r="I109" s="55">
        <v>4</v>
      </c>
      <c r="J109" s="53" t="s">
        <v>109</v>
      </c>
      <c r="K109" s="53" t="s">
        <v>109</v>
      </c>
      <c r="L109" s="53" t="s">
        <v>109</v>
      </c>
      <c r="M109" s="53" t="s">
        <v>109</v>
      </c>
      <c r="N109" s="87"/>
    </row>
    <row r="110" spans="1:14" ht="13.15" customHeight="1" x14ac:dyDescent="0.2">
      <c r="A110" s="138" t="s">
        <v>81</v>
      </c>
      <c r="B110" s="91" t="s">
        <v>83</v>
      </c>
      <c r="C110" s="86" t="s">
        <v>87</v>
      </c>
      <c r="D110" s="54" t="s">
        <v>36</v>
      </c>
      <c r="E110" s="53">
        <f t="shared" ref="E110:L110" si="29">SUM(E111:E112)</f>
        <v>2361</v>
      </c>
      <c r="F110" s="85">
        <f t="shared" si="29"/>
        <v>0</v>
      </c>
      <c r="G110" s="87"/>
      <c r="H110" s="87"/>
      <c r="I110" s="87"/>
      <c r="J110" s="53">
        <f t="shared" si="29"/>
        <v>307</v>
      </c>
      <c r="K110" s="53">
        <f t="shared" si="29"/>
        <v>2054</v>
      </c>
      <c r="L110" s="53">
        <f t="shared" si="29"/>
        <v>0</v>
      </c>
      <c r="M110" s="53">
        <f>SUM(M111:M112)</f>
        <v>0</v>
      </c>
      <c r="N110" s="86" t="s">
        <v>71</v>
      </c>
    </row>
    <row r="111" spans="1:14" ht="26.45" customHeight="1" x14ac:dyDescent="0.2">
      <c r="A111" s="138"/>
      <c r="B111" s="91"/>
      <c r="C111" s="86"/>
      <c r="D111" s="54" t="s">
        <v>30</v>
      </c>
      <c r="E111" s="53">
        <f>SUM(F111:M111)</f>
        <v>815</v>
      </c>
      <c r="F111" s="85">
        <v>0</v>
      </c>
      <c r="G111" s="87"/>
      <c r="H111" s="87"/>
      <c r="I111" s="87"/>
      <c r="J111" s="26">
        <v>106</v>
      </c>
      <c r="K111" s="27">
        <v>709</v>
      </c>
      <c r="L111" s="53">
        <v>0</v>
      </c>
      <c r="M111" s="53">
        <v>0</v>
      </c>
      <c r="N111" s="86"/>
    </row>
    <row r="112" spans="1:14" ht="87.75" customHeight="1" x14ac:dyDescent="0.2">
      <c r="A112" s="138"/>
      <c r="B112" s="91"/>
      <c r="C112" s="86"/>
      <c r="D112" s="54" t="s">
        <v>2</v>
      </c>
      <c r="E112" s="53">
        <f>SUM(F112:M112)</f>
        <v>1546</v>
      </c>
      <c r="F112" s="85">
        <v>0</v>
      </c>
      <c r="G112" s="87"/>
      <c r="H112" s="87"/>
      <c r="I112" s="87"/>
      <c r="J112" s="26">
        <v>201</v>
      </c>
      <c r="K112" s="26">
        <v>1345</v>
      </c>
      <c r="L112" s="53">
        <v>0</v>
      </c>
      <c r="M112" s="53">
        <v>0</v>
      </c>
      <c r="N112" s="86"/>
    </row>
    <row r="113" spans="1:15" ht="40.5" customHeight="1" x14ac:dyDescent="0.2">
      <c r="A113" s="88"/>
      <c r="B113" s="91" t="s">
        <v>106</v>
      </c>
      <c r="C113" s="86" t="s">
        <v>107</v>
      </c>
      <c r="D113" s="86" t="s">
        <v>107</v>
      </c>
      <c r="E113" s="93" t="s">
        <v>4</v>
      </c>
      <c r="F113" s="93" t="s">
        <v>101</v>
      </c>
      <c r="G113" s="87"/>
      <c r="H113" s="87"/>
      <c r="I113" s="87"/>
      <c r="J113" s="85" t="s">
        <v>5</v>
      </c>
      <c r="K113" s="85" t="s">
        <v>84</v>
      </c>
      <c r="L113" s="85" t="s">
        <v>85</v>
      </c>
      <c r="M113" s="85" t="s">
        <v>86</v>
      </c>
      <c r="N113" s="86" t="s">
        <v>107</v>
      </c>
    </row>
    <row r="114" spans="1:15" ht="40.5" customHeight="1" x14ac:dyDescent="0.2">
      <c r="A114" s="89"/>
      <c r="B114" s="92"/>
      <c r="C114" s="87"/>
      <c r="D114" s="87"/>
      <c r="E114" s="93"/>
      <c r="F114" s="55" t="s">
        <v>102</v>
      </c>
      <c r="G114" s="55" t="s">
        <v>103</v>
      </c>
      <c r="H114" s="55" t="s">
        <v>104</v>
      </c>
      <c r="I114" s="55" t="s">
        <v>105</v>
      </c>
      <c r="J114" s="85"/>
      <c r="K114" s="85"/>
      <c r="L114" s="85"/>
      <c r="M114" s="85"/>
      <c r="N114" s="87"/>
    </row>
    <row r="115" spans="1:15" ht="40.5" customHeight="1" x14ac:dyDescent="0.2">
      <c r="A115" s="90"/>
      <c r="B115" s="92"/>
      <c r="C115" s="87"/>
      <c r="D115" s="87"/>
      <c r="E115" s="55">
        <f>SUM(F115:I115)</f>
        <v>0</v>
      </c>
      <c r="F115" s="55">
        <f t="shared" ref="F115:I115" si="30">SUM(G115:J115)</f>
        <v>0</v>
      </c>
      <c r="G115" s="55">
        <f t="shared" si="30"/>
        <v>0</v>
      </c>
      <c r="H115" s="55">
        <f t="shared" si="30"/>
        <v>0</v>
      </c>
      <c r="I115" s="55">
        <f t="shared" si="30"/>
        <v>0</v>
      </c>
      <c r="J115" s="53" t="s">
        <v>109</v>
      </c>
      <c r="K115" s="53" t="s">
        <v>109</v>
      </c>
      <c r="L115" s="53" t="s">
        <v>109</v>
      </c>
      <c r="M115" s="53" t="s">
        <v>109</v>
      </c>
      <c r="N115" s="87"/>
    </row>
    <row r="116" spans="1:15" ht="12.75" x14ac:dyDescent="0.2">
      <c r="A116" s="142"/>
      <c r="B116" s="143" t="s">
        <v>80</v>
      </c>
      <c r="C116" s="86"/>
      <c r="D116" s="54" t="s">
        <v>67</v>
      </c>
      <c r="E116" s="53">
        <f t="shared" ref="E116:M116" si="31">SUM(E117:E120)</f>
        <v>83513.891799999998</v>
      </c>
      <c r="F116" s="85">
        <f>SUM(F117:I120)</f>
        <v>28346.891799999998</v>
      </c>
      <c r="G116" s="87"/>
      <c r="H116" s="87"/>
      <c r="I116" s="87"/>
      <c r="J116" s="53">
        <f t="shared" si="31"/>
        <v>25802</v>
      </c>
      <c r="K116" s="53">
        <f t="shared" si="31"/>
        <v>29365</v>
      </c>
      <c r="L116" s="53">
        <f t="shared" si="31"/>
        <v>0</v>
      </c>
      <c r="M116" s="53">
        <f t="shared" si="31"/>
        <v>0</v>
      </c>
      <c r="N116" s="86"/>
    </row>
    <row r="117" spans="1:15" ht="22.5" x14ac:dyDescent="0.2">
      <c r="A117" s="142"/>
      <c r="B117" s="143"/>
      <c r="C117" s="86"/>
      <c r="D117" s="54" t="s">
        <v>30</v>
      </c>
      <c r="E117" s="53">
        <f t="shared" ref="E117:M117" si="32">E40+E69+E76+E93+E100</f>
        <v>78771.021800000002</v>
      </c>
      <c r="F117" s="85">
        <f>F40+F69+F76+F93+F100</f>
        <v>25150.021799999999</v>
      </c>
      <c r="G117" s="87"/>
      <c r="H117" s="87"/>
      <c r="I117" s="87"/>
      <c r="J117" s="53">
        <f t="shared" si="32"/>
        <v>25601</v>
      </c>
      <c r="K117" s="53">
        <f t="shared" si="32"/>
        <v>28020</v>
      </c>
      <c r="L117" s="53">
        <f t="shared" si="32"/>
        <v>0</v>
      </c>
      <c r="M117" s="53">
        <f t="shared" si="32"/>
        <v>0</v>
      </c>
      <c r="N117" s="86"/>
    </row>
    <row r="118" spans="1:15" ht="22.5" x14ac:dyDescent="0.2">
      <c r="A118" s="142"/>
      <c r="B118" s="143"/>
      <c r="C118" s="86"/>
      <c r="D118" s="54" t="s">
        <v>2</v>
      </c>
      <c r="E118" s="53">
        <f t="shared" ref="E118:M118" si="33">E101</f>
        <v>2345.2174999999997</v>
      </c>
      <c r="F118" s="85">
        <f>F101</f>
        <v>799.21749999999997</v>
      </c>
      <c r="G118" s="87"/>
      <c r="H118" s="87"/>
      <c r="I118" s="87"/>
      <c r="J118" s="53">
        <f t="shared" si="33"/>
        <v>201</v>
      </c>
      <c r="K118" s="53">
        <f t="shared" si="33"/>
        <v>1345</v>
      </c>
      <c r="L118" s="53">
        <f t="shared" si="33"/>
        <v>0</v>
      </c>
      <c r="M118" s="53">
        <f t="shared" si="33"/>
        <v>0</v>
      </c>
      <c r="N118" s="86"/>
    </row>
    <row r="119" spans="1:15" ht="40.5" customHeight="1" x14ac:dyDescent="0.2">
      <c r="A119" s="142"/>
      <c r="B119" s="143"/>
      <c r="C119" s="86"/>
      <c r="D119" s="54" t="s">
        <v>53</v>
      </c>
      <c r="E119" s="53">
        <f t="shared" ref="E119:M119" si="34">E102</f>
        <v>2397.6525000000001</v>
      </c>
      <c r="F119" s="85">
        <f>F102</f>
        <v>2397.6525000000001</v>
      </c>
      <c r="G119" s="87"/>
      <c r="H119" s="87"/>
      <c r="I119" s="87"/>
      <c r="J119" s="53">
        <f t="shared" si="34"/>
        <v>0</v>
      </c>
      <c r="K119" s="53">
        <f t="shared" si="34"/>
        <v>0</v>
      </c>
      <c r="L119" s="53">
        <f t="shared" si="34"/>
        <v>0</v>
      </c>
      <c r="M119" s="53">
        <f t="shared" si="34"/>
        <v>0</v>
      </c>
      <c r="N119" s="86"/>
    </row>
    <row r="120" spans="1:15" ht="28.5" customHeight="1" x14ac:dyDescent="0.2">
      <c r="A120" s="142"/>
      <c r="B120" s="143"/>
      <c r="C120" s="86"/>
      <c r="D120" s="54" t="s">
        <v>37</v>
      </c>
      <c r="E120" s="54">
        <v>0</v>
      </c>
      <c r="F120" s="86">
        <v>0</v>
      </c>
      <c r="G120" s="87"/>
      <c r="H120" s="87"/>
      <c r="I120" s="87"/>
      <c r="J120" s="54">
        <v>0</v>
      </c>
      <c r="K120" s="54">
        <v>0</v>
      </c>
      <c r="L120" s="54">
        <v>0</v>
      </c>
      <c r="M120" s="54">
        <v>0</v>
      </c>
      <c r="N120" s="86"/>
    </row>
    <row r="121" spans="1:15" ht="11.25" customHeight="1" x14ac:dyDescent="0.2">
      <c r="A121" s="66"/>
      <c r="B121" s="67"/>
      <c r="C121" s="68"/>
      <c r="D121" s="68"/>
      <c r="E121" s="68"/>
      <c r="F121" s="68"/>
      <c r="G121" s="70"/>
      <c r="H121" s="70"/>
      <c r="I121" s="70"/>
      <c r="J121" s="68"/>
      <c r="K121" s="68"/>
      <c r="L121" s="68"/>
      <c r="M121" s="68"/>
      <c r="N121" s="68"/>
    </row>
    <row r="122" spans="1:15" ht="31.5" customHeight="1" x14ac:dyDescent="0.2">
      <c r="A122" s="66"/>
      <c r="B122" s="67"/>
      <c r="C122" s="68"/>
      <c r="D122" s="68"/>
      <c r="E122" s="68"/>
      <c r="F122" s="68"/>
      <c r="G122" s="70"/>
      <c r="H122" s="70"/>
      <c r="I122" s="70"/>
      <c r="J122" s="146" t="s">
        <v>234</v>
      </c>
      <c r="K122" s="147"/>
      <c r="L122" s="147"/>
      <c r="M122" s="147"/>
      <c r="N122" s="147"/>
    </row>
    <row r="123" spans="1:15" ht="52.5" customHeight="1" x14ac:dyDescent="0.2">
      <c r="A123" s="66"/>
      <c r="B123" s="67"/>
      <c r="C123" s="68"/>
      <c r="D123" s="68"/>
      <c r="E123" s="68"/>
      <c r="F123" s="68"/>
      <c r="G123" s="70"/>
      <c r="H123" s="70"/>
      <c r="I123" s="70"/>
      <c r="J123" s="146" t="s">
        <v>231</v>
      </c>
      <c r="K123" s="147"/>
      <c r="L123" s="147"/>
      <c r="M123" s="147"/>
      <c r="N123" s="147"/>
      <c r="O123" s="59"/>
    </row>
    <row r="124" spans="1:15" s="23" customFormat="1" ht="32.25" customHeight="1" x14ac:dyDescent="0.2">
      <c r="A124" s="139" t="s">
        <v>147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</row>
    <row r="125" spans="1:15" ht="33" customHeight="1" x14ac:dyDescent="0.2">
      <c r="A125" s="139" t="s">
        <v>148</v>
      </c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</row>
    <row r="126" spans="1:15" ht="44.25" customHeight="1" x14ac:dyDescent="0.2">
      <c r="A126" s="95" t="s">
        <v>54</v>
      </c>
      <c r="B126" s="95" t="s">
        <v>55</v>
      </c>
      <c r="C126" s="54" t="s">
        <v>56</v>
      </c>
      <c r="D126" s="86" t="s">
        <v>57</v>
      </c>
      <c r="E126" s="56" t="s">
        <v>1</v>
      </c>
      <c r="F126" s="95" t="s">
        <v>58</v>
      </c>
      <c r="G126" s="95"/>
      <c r="H126" s="95"/>
      <c r="I126" s="95"/>
      <c r="J126" s="95"/>
      <c r="K126" s="95"/>
      <c r="L126" s="95"/>
      <c r="M126" s="95"/>
      <c r="N126" s="86" t="s">
        <v>59</v>
      </c>
    </row>
    <row r="127" spans="1:15" ht="18.75" customHeight="1" x14ac:dyDescent="0.2">
      <c r="A127" s="95"/>
      <c r="B127" s="86"/>
      <c r="C127" s="54" t="s">
        <v>60</v>
      </c>
      <c r="D127" s="86"/>
      <c r="E127" s="56" t="s">
        <v>61</v>
      </c>
      <c r="F127" s="86" t="s">
        <v>4</v>
      </c>
      <c r="G127" s="87"/>
      <c r="H127" s="87"/>
      <c r="I127" s="87"/>
      <c r="J127" s="54" t="s">
        <v>5</v>
      </c>
      <c r="K127" s="54" t="s">
        <v>84</v>
      </c>
      <c r="L127" s="54" t="s">
        <v>85</v>
      </c>
      <c r="M127" s="54" t="s">
        <v>86</v>
      </c>
      <c r="N127" s="86"/>
    </row>
    <row r="128" spans="1:15" ht="12.75" x14ac:dyDescent="0.2">
      <c r="A128" s="56">
        <v>1</v>
      </c>
      <c r="B128" s="56">
        <v>2</v>
      </c>
      <c r="C128" s="54">
        <v>3</v>
      </c>
      <c r="D128" s="54">
        <v>4</v>
      </c>
      <c r="E128" s="56">
        <v>6</v>
      </c>
      <c r="F128" s="95">
        <v>7</v>
      </c>
      <c r="G128" s="87"/>
      <c r="H128" s="87"/>
      <c r="I128" s="87"/>
      <c r="J128" s="56">
        <v>8</v>
      </c>
      <c r="K128" s="56">
        <v>9</v>
      </c>
      <c r="L128" s="56">
        <v>10</v>
      </c>
      <c r="M128" s="56">
        <v>11</v>
      </c>
      <c r="N128" s="54">
        <v>12</v>
      </c>
    </row>
    <row r="129" spans="1:15" ht="13.15" customHeight="1" x14ac:dyDescent="0.2">
      <c r="A129" s="95" t="s">
        <v>62</v>
      </c>
      <c r="B129" s="94" t="s">
        <v>94</v>
      </c>
      <c r="C129" s="95" t="s">
        <v>87</v>
      </c>
      <c r="D129" s="56" t="s">
        <v>6</v>
      </c>
      <c r="E129" s="57">
        <f t="shared" ref="E129:E134" si="35">SUM(F129:M129)</f>
        <v>633304.9</v>
      </c>
      <c r="F129" s="96">
        <f t="shared" ref="F129:M129" si="36">SUM(F130:F131)</f>
        <v>213183.5</v>
      </c>
      <c r="G129" s="99"/>
      <c r="H129" s="99"/>
      <c r="I129" s="100"/>
      <c r="J129" s="57">
        <f t="shared" si="36"/>
        <v>210060.7</v>
      </c>
      <c r="K129" s="57">
        <f t="shared" si="36"/>
        <v>210060.7</v>
      </c>
      <c r="L129" s="57">
        <f t="shared" si="36"/>
        <v>0</v>
      </c>
      <c r="M129" s="57">
        <f t="shared" si="36"/>
        <v>0</v>
      </c>
      <c r="N129" s="95"/>
    </row>
    <row r="130" spans="1:15" ht="22.5" x14ac:dyDescent="0.2">
      <c r="A130" s="95"/>
      <c r="B130" s="94"/>
      <c r="C130" s="95"/>
      <c r="D130" s="56" t="s">
        <v>2</v>
      </c>
      <c r="E130" s="57">
        <f t="shared" si="35"/>
        <v>0</v>
      </c>
      <c r="F130" s="96">
        <f>SUM(F133+F136)</f>
        <v>0</v>
      </c>
      <c r="G130" s="99"/>
      <c r="H130" s="99"/>
      <c r="I130" s="100"/>
      <c r="J130" s="57">
        <f t="shared" ref="J130:M131" si="37">SUM(J133+J136)</f>
        <v>0</v>
      </c>
      <c r="K130" s="57">
        <f t="shared" si="37"/>
        <v>0</v>
      </c>
      <c r="L130" s="57">
        <f t="shared" si="37"/>
        <v>0</v>
      </c>
      <c r="M130" s="57">
        <f t="shared" si="37"/>
        <v>0</v>
      </c>
      <c r="N130" s="95"/>
    </row>
    <row r="131" spans="1:15" ht="105.75" customHeight="1" x14ac:dyDescent="0.2">
      <c r="A131" s="95"/>
      <c r="B131" s="94"/>
      <c r="C131" s="95"/>
      <c r="D131" s="56" t="s">
        <v>30</v>
      </c>
      <c r="E131" s="57">
        <f t="shared" si="35"/>
        <v>633304.9</v>
      </c>
      <c r="F131" s="96">
        <f>SUM(F134+F137)</f>
        <v>213183.5</v>
      </c>
      <c r="G131" s="99"/>
      <c r="H131" s="99"/>
      <c r="I131" s="100"/>
      <c r="J131" s="57">
        <f t="shared" si="37"/>
        <v>210060.7</v>
      </c>
      <c r="K131" s="57">
        <f t="shared" si="37"/>
        <v>210060.7</v>
      </c>
      <c r="L131" s="57">
        <f t="shared" si="37"/>
        <v>0</v>
      </c>
      <c r="M131" s="57">
        <f t="shared" si="37"/>
        <v>0</v>
      </c>
      <c r="N131" s="95"/>
    </row>
    <row r="132" spans="1:15" ht="13.15" customHeight="1" x14ac:dyDescent="0.2">
      <c r="A132" s="95" t="s">
        <v>29</v>
      </c>
      <c r="B132" s="94" t="s">
        <v>95</v>
      </c>
      <c r="C132" s="95" t="s">
        <v>87</v>
      </c>
      <c r="D132" s="56" t="s">
        <v>6</v>
      </c>
      <c r="E132" s="57">
        <f t="shared" si="35"/>
        <v>633304.9</v>
      </c>
      <c r="F132" s="96">
        <f t="shared" ref="F132:M132" si="38">SUM(F133:F134)</f>
        <v>213183.5</v>
      </c>
      <c r="G132" s="99"/>
      <c r="H132" s="99"/>
      <c r="I132" s="100"/>
      <c r="J132" s="57">
        <f t="shared" si="38"/>
        <v>210060.7</v>
      </c>
      <c r="K132" s="57">
        <f t="shared" si="38"/>
        <v>210060.7</v>
      </c>
      <c r="L132" s="57">
        <f t="shared" si="38"/>
        <v>0</v>
      </c>
      <c r="M132" s="57">
        <f t="shared" si="38"/>
        <v>0</v>
      </c>
      <c r="N132" s="95" t="s">
        <v>63</v>
      </c>
    </row>
    <row r="133" spans="1:15" ht="22.5" x14ac:dyDescent="0.2">
      <c r="A133" s="95"/>
      <c r="B133" s="94"/>
      <c r="C133" s="95"/>
      <c r="D133" s="56" t="s">
        <v>2</v>
      </c>
      <c r="E133" s="57">
        <f t="shared" si="35"/>
        <v>0</v>
      </c>
      <c r="F133" s="96">
        <v>0</v>
      </c>
      <c r="G133" s="99"/>
      <c r="H133" s="99"/>
      <c r="I133" s="100"/>
      <c r="J133" s="57">
        <v>0</v>
      </c>
      <c r="K133" s="57">
        <v>0</v>
      </c>
      <c r="L133" s="57">
        <v>0</v>
      </c>
      <c r="M133" s="57">
        <v>0</v>
      </c>
      <c r="N133" s="95"/>
    </row>
    <row r="134" spans="1:15" ht="28.5" customHeight="1" x14ac:dyDescent="0.2">
      <c r="A134" s="95"/>
      <c r="B134" s="94"/>
      <c r="C134" s="95"/>
      <c r="D134" s="56" t="s">
        <v>30</v>
      </c>
      <c r="E134" s="57">
        <f t="shared" si="35"/>
        <v>633304.9</v>
      </c>
      <c r="F134" s="96">
        <v>213183.5</v>
      </c>
      <c r="G134" s="99"/>
      <c r="H134" s="99"/>
      <c r="I134" s="100"/>
      <c r="J134" s="57">
        <v>210060.7</v>
      </c>
      <c r="K134" s="57">
        <v>210060.7</v>
      </c>
      <c r="L134" s="57">
        <v>0</v>
      </c>
      <c r="M134" s="57">
        <v>0</v>
      </c>
      <c r="N134" s="95"/>
    </row>
    <row r="135" spans="1:15" ht="13.15" customHeight="1" x14ac:dyDescent="0.2">
      <c r="A135" s="95" t="s">
        <v>31</v>
      </c>
      <c r="B135" s="94" t="s">
        <v>96</v>
      </c>
      <c r="C135" s="95" t="s">
        <v>87</v>
      </c>
      <c r="D135" s="56" t="s">
        <v>6</v>
      </c>
      <c r="E135" s="57">
        <f t="shared" ref="E135:E137" si="39">SUM(F135:M135)</f>
        <v>0</v>
      </c>
      <c r="F135" s="96">
        <f t="shared" ref="F135:M135" si="40">SUM(F136:F137)</f>
        <v>0</v>
      </c>
      <c r="G135" s="99"/>
      <c r="H135" s="99"/>
      <c r="I135" s="100"/>
      <c r="J135" s="57">
        <f t="shared" si="40"/>
        <v>0</v>
      </c>
      <c r="K135" s="57">
        <f t="shared" si="40"/>
        <v>0</v>
      </c>
      <c r="L135" s="57">
        <f t="shared" si="40"/>
        <v>0</v>
      </c>
      <c r="M135" s="57">
        <f t="shared" si="40"/>
        <v>0</v>
      </c>
      <c r="N135" s="95" t="s">
        <v>63</v>
      </c>
    </row>
    <row r="136" spans="1:15" ht="22.5" x14ac:dyDescent="0.2">
      <c r="A136" s="95"/>
      <c r="B136" s="94"/>
      <c r="C136" s="95"/>
      <c r="D136" s="56" t="s">
        <v>2</v>
      </c>
      <c r="E136" s="57">
        <f t="shared" si="39"/>
        <v>0</v>
      </c>
      <c r="F136" s="96">
        <v>0</v>
      </c>
      <c r="G136" s="99"/>
      <c r="H136" s="99"/>
      <c r="I136" s="100"/>
      <c r="J136" s="57">
        <v>0</v>
      </c>
      <c r="K136" s="57">
        <v>0</v>
      </c>
      <c r="L136" s="57">
        <v>0</v>
      </c>
      <c r="M136" s="57">
        <v>0</v>
      </c>
      <c r="N136" s="95"/>
    </row>
    <row r="137" spans="1:15" ht="22.5" x14ac:dyDescent="0.2">
      <c r="A137" s="95"/>
      <c r="B137" s="94"/>
      <c r="C137" s="95"/>
      <c r="D137" s="56" t="s">
        <v>30</v>
      </c>
      <c r="E137" s="57">
        <f t="shared" si="39"/>
        <v>0</v>
      </c>
      <c r="F137" s="96">
        <v>0</v>
      </c>
      <c r="G137" s="99"/>
      <c r="H137" s="99"/>
      <c r="I137" s="100"/>
      <c r="J137" s="57">
        <v>0</v>
      </c>
      <c r="K137" s="57">
        <v>0</v>
      </c>
      <c r="L137" s="57">
        <v>0</v>
      </c>
      <c r="M137" s="57">
        <v>0</v>
      </c>
      <c r="N137" s="95"/>
    </row>
    <row r="138" spans="1:15" ht="12.75" x14ac:dyDescent="0.2">
      <c r="A138" s="142"/>
      <c r="B138" s="143" t="s">
        <v>97</v>
      </c>
      <c r="C138" s="86"/>
      <c r="D138" s="54" t="s">
        <v>67</v>
      </c>
      <c r="E138" s="58">
        <f t="shared" ref="E138:M138" si="41">SUM(E139:E142)</f>
        <v>633304.9</v>
      </c>
      <c r="F138" s="148">
        <f>SUM(F139:I142)</f>
        <v>213183.5</v>
      </c>
      <c r="G138" s="99"/>
      <c r="H138" s="99"/>
      <c r="I138" s="100"/>
      <c r="J138" s="58">
        <f t="shared" si="41"/>
        <v>210060.7</v>
      </c>
      <c r="K138" s="58">
        <f t="shared" si="41"/>
        <v>210060.7</v>
      </c>
      <c r="L138" s="58">
        <f t="shared" si="41"/>
        <v>0</v>
      </c>
      <c r="M138" s="58">
        <f t="shared" si="41"/>
        <v>0</v>
      </c>
      <c r="N138" s="86"/>
    </row>
    <row r="139" spans="1:15" ht="22.5" x14ac:dyDescent="0.2">
      <c r="A139" s="142"/>
      <c r="B139" s="143"/>
      <c r="C139" s="86"/>
      <c r="D139" s="54" t="s">
        <v>30</v>
      </c>
      <c r="E139" s="53">
        <f>E131</f>
        <v>633304.9</v>
      </c>
      <c r="F139" s="149">
        <f>F131</f>
        <v>213183.5</v>
      </c>
      <c r="G139" s="99"/>
      <c r="H139" s="99"/>
      <c r="I139" s="100"/>
      <c r="J139" s="53">
        <f t="shared" ref="J139:M139" si="42">J131</f>
        <v>210060.7</v>
      </c>
      <c r="K139" s="53">
        <f t="shared" si="42"/>
        <v>210060.7</v>
      </c>
      <c r="L139" s="53">
        <f t="shared" si="42"/>
        <v>0</v>
      </c>
      <c r="M139" s="53">
        <f t="shared" si="42"/>
        <v>0</v>
      </c>
      <c r="N139" s="86"/>
    </row>
    <row r="140" spans="1:15" ht="22.5" x14ac:dyDescent="0.2">
      <c r="A140" s="142"/>
      <c r="B140" s="143"/>
      <c r="C140" s="86"/>
      <c r="D140" s="54" t="s">
        <v>2</v>
      </c>
      <c r="E140" s="53">
        <f t="shared" ref="E140:M140" si="43">E130</f>
        <v>0</v>
      </c>
      <c r="F140" s="149">
        <f>F130</f>
        <v>0</v>
      </c>
      <c r="G140" s="99"/>
      <c r="H140" s="99"/>
      <c r="I140" s="100"/>
      <c r="J140" s="53">
        <f t="shared" si="43"/>
        <v>0</v>
      </c>
      <c r="K140" s="53">
        <f t="shared" si="43"/>
        <v>0</v>
      </c>
      <c r="L140" s="53">
        <f t="shared" si="43"/>
        <v>0</v>
      </c>
      <c r="M140" s="53">
        <f t="shared" si="43"/>
        <v>0</v>
      </c>
      <c r="N140" s="86"/>
    </row>
    <row r="141" spans="1:15" ht="33.75" customHeight="1" x14ac:dyDescent="0.2">
      <c r="A141" s="142"/>
      <c r="B141" s="143"/>
      <c r="C141" s="86"/>
      <c r="D141" s="54" t="s">
        <v>53</v>
      </c>
      <c r="E141" s="57">
        <f>SUM(F141:M141)</f>
        <v>0</v>
      </c>
      <c r="F141" s="150">
        <v>0</v>
      </c>
      <c r="G141" s="99"/>
      <c r="H141" s="99"/>
      <c r="I141" s="100"/>
      <c r="J141" s="54">
        <v>0</v>
      </c>
      <c r="K141" s="54">
        <v>0</v>
      </c>
      <c r="L141" s="54">
        <v>0</v>
      </c>
      <c r="M141" s="54">
        <v>0</v>
      </c>
      <c r="N141" s="86"/>
    </row>
    <row r="142" spans="1:15" ht="22.5" x14ac:dyDescent="0.2">
      <c r="A142" s="142"/>
      <c r="B142" s="143"/>
      <c r="C142" s="86"/>
      <c r="D142" s="54" t="s">
        <v>37</v>
      </c>
      <c r="E142" s="57">
        <f>SUM(F142:M142)</f>
        <v>0</v>
      </c>
      <c r="F142" s="150">
        <v>0</v>
      </c>
      <c r="G142" s="99"/>
      <c r="H142" s="99"/>
      <c r="I142" s="100"/>
      <c r="J142" s="54">
        <v>0</v>
      </c>
      <c r="K142" s="54">
        <v>0</v>
      </c>
      <c r="L142" s="54">
        <v>0</v>
      </c>
      <c r="M142" s="54">
        <v>0</v>
      </c>
      <c r="N142" s="86"/>
    </row>
    <row r="143" spans="1:15" x14ac:dyDescent="0.2">
      <c r="O143" s="24" t="s">
        <v>164</v>
      </c>
    </row>
    <row r="144" spans="1:15" ht="31.5" customHeight="1" x14ac:dyDescent="0.2">
      <c r="J144" s="146" t="s">
        <v>235</v>
      </c>
      <c r="K144" s="147"/>
      <c r="L144" s="147"/>
      <c r="M144" s="147"/>
      <c r="N144" s="147"/>
    </row>
    <row r="145" spans="1:14" ht="50.25" customHeight="1" x14ac:dyDescent="0.2">
      <c r="J145" s="146" t="s">
        <v>231</v>
      </c>
      <c r="K145" s="147"/>
      <c r="L145" s="147"/>
      <c r="M145" s="147"/>
      <c r="N145" s="147"/>
    </row>
    <row r="146" spans="1:14" ht="12.75" customHeight="1" x14ac:dyDescent="0.2">
      <c r="A146" s="24" t="s">
        <v>172</v>
      </c>
    </row>
    <row r="148" spans="1:14" x14ac:dyDescent="0.2">
      <c r="A148" s="44" t="s">
        <v>173</v>
      </c>
      <c r="B148" s="44" t="s">
        <v>177</v>
      </c>
      <c r="C148" s="45"/>
      <c r="D148" s="45"/>
      <c r="E148" s="45"/>
    </row>
    <row r="150" spans="1:14" ht="45" x14ac:dyDescent="0.2">
      <c r="A150" s="95" t="s">
        <v>54</v>
      </c>
      <c r="B150" s="95" t="s">
        <v>55</v>
      </c>
      <c r="C150" s="54" t="s">
        <v>56</v>
      </c>
      <c r="D150" s="86" t="s">
        <v>57</v>
      </c>
      <c r="E150" s="56" t="s">
        <v>1</v>
      </c>
      <c r="F150" s="95" t="s">
        <v>58</v>
      </c>
      <c r="G150" s="95"/>
      <c r="H150" s="95"/>
      <c r="I150" s="95"/>
      <c r="J150" s="95"/>
      <c r="K150" s="95"/>
      <c r="L150" s="95"/>
      <c r="M150" s="95"/>
      <c r="N150" s="86" t="s">
        <v>59</v>
      </c>
    </row>
    <row r="151" spans="1:14" ht="12.75" x14ac:dyDescent="0.2">
      <c r="A151" s="95"/>
      <c r="B151" s="86"/>
      <c r="C151" s="54" t="s">
        <v>60</v>
      </c>
      <c r="D151" s="86"/>
      <c r="E151" s="56" t="s">
        <v>61</v>
      </c>
      <c r="F151" s="86" t="s">
        <v>4</v>
      </c>
      <c r="G151" s="87"/>
      <c r="H151" s="87"/>
      <c r="I151" s="87"/>
      <c r="J151" s="54" t="s">
        <v>5</v>
      </c>
      <c r="K151" s="54" t="s">
        <v>84</v>
      </c>
      <c r="L151" s="54" t="s">
        <v>85</v>
      </c>
      <c r="M151" s="54" t="s">
        <v>86</v>
      </c>
      <c r="N151" s="86"/>
    </row>
    <row r="152" spans="1:14" ht="12.75" x14ac:dyDescent="0.2">
      <c r="A152" s="56">
        <v>1</v>
      </c>
      <c r="B152" s="56">
        <v>2</v>
      </c>
      <c r="C152" s="54">
        <v>3</v>
      </c>
      <c r="D152" s="54">
        <v>4</v>
      </c>
      <c r="E152" s="56">
        <v>6</v>
      </c>
      <c r="F152" s="95">
        <v>7</v>
      </c>
      <c r="G152" s="87"/>
      <c r="H152" s="87"/>
      <c r="I152" s="87"/>
      <c r="J152" s="56">
        <v>8</v>
      </c>
      <c r="K152" s="56">
        <v>9</v>
      </c>
      <c r="L152" s="56">
        <v>10</v>
      </c>
      <c r="M152" s="56">
        <v>11</v>
      </c>
      <c r="N152" s="54">
        <v>12</v>
      </c>
    </row>
    <row r="153" spans="1:14" ht="12.75" x14ac:dyDescent="0.2">
      <c r="A153" s="95" t="s">
        <v>62</v>
      </c>
      <c r="B153" s="94" t="s">
        <v>174</v>
      </c>
      <c r="C153" s="95" t="s">
        <v>87</v>
      </c>
      <c r="D153" s="56" t="s">
        <v>6</v>
      </c>
      <c r="E153" s="61">
        <f>SUM(E154:E155)</f>
        <v>11540.5</v>
      </c>
      <c r="F153" s="101">
        <v>2308.1</v>
      </c>
      <c r="G153" s="102"/>
      <c r="H153" s="102"/>
      <c r="I153" s="103"/>
      <c r="J153" s="61">
        <v>2308.1</v>
      </c>
      <c r="K153" s="61">
        <v>2308.1</v>
      </c>
      <c r="L153" s="61">
        <v>2308.1</v>
      </c>
      <c r="M153" s="61">
        <v>2308.1</v>
      </c>
      <c r="N153" s="95"/>
    </row>
    <row r="154" spans="1:14" ht="22.5" x14ac:dyDescent="0.2">
      <c r="A154" s="95"/>
      <c r="B154" s="94"/>
      <c r="C154" s="95"/>
      <c r="D154" s="56" t="s">
        <v>2</v>
      </c>
      <c r="E154" s="61">
        <f>SUM(E157+E163+E169)</f>
        <v>0</v>
      </c>
      <c r="F154" s="101">
        <f>SUM(F157+F163+J169)</f>
        <v>0</v>
      </c>
      <c r="G154" s="102"/>
      <c r="H154" s="102"/>
      <c r="I154" s="103"/>
      <c r="J154" s="61">
        <f>SUM(J157+J163+J169)</f>
        <v>0</v>
      </c>
      <c r="K154" s="61">
        <f>SUM(K157+K163+K169)</f>
        <v>0</v>
      </c>
      <c r="L154" s="61">
        <f>SUM(L157+L163+L169)</f>
        <v>0</v>
      </c>
      <c r="M154" s="61">
        <f>SUM(M157+M163+M169)</f>
        <v>0</v>
      </c>
      <c r="N154" s="95"/>
    </row>
    <row r="155" spans="1:14" ht="22.5" x14ac:dyDescent="0.2">
      <c r="A155" s="95"/>
      <c r="B155" s="94"/>
      <c r="C155" s="95"/>
      <c r="D155" s="56" t="s">
        <v>30</v>
      </c>
      <c r="E155" s="61">
        <f>E158+E164+E170</f>
        <v>11540.5</v>
      </c>
      <c r="F155" s="137">
        <f>F158+F164+F170</f>
        <v>2308.1</v>
      </c>
      <c r="G155" s="102"/>
      <c r="H155" s="102"/>
      <c r="I155" s="103"/>
      <c r="J155" s="61">
        <f>J158+J164+J170</f>
        <v>2308.1</v>
      </c>
      <c r="K155" s="61">
        <f t="shared" ref="K155:M155" si="44">K158+K164+K170</f>
        <v>2308.1</v>
      </c>
      <c r="L155" s="61">
        <f t="shared" si="44"/>
        <v>2308.1</v>
      </c>
      <c r="M155" s="61">
        <f t="shared" si="44"/>
        <v>2308.1</v>
      </c>
      <c r="N155" s="95"/>
    </row>
    <row r="156" spans="1:14" ht="12.75" x14ac:dyDescent="0.2">
      <c r="A156" s="95" t="s">
        <v>29</v>
      </c>
      <c r="B156" s="94" t="s">
        <v>175</v>
      </c>
      <c r="C156" s="95" t="s">
        <v>87</v>
      </c>
      <c r="D156" s="56" t="s">
        <v>6</v>
      </c>
      <c r="E156" s="61">
        <f>SUM(E157:E158)</f>
        <v>0</v>
      </c>
      <c r="F156" s="101">
        <f>SUM(F157:I158)</f>
        <v>0</v>
      </c>
      <c r="G156" s="102"/>
      <c r="H156" s="102"/>
      <c r="I156" s="103"/>
      <c r="J156" s="61">
        <f t="shared" ref="J156" si="45">SUM(J157:J158)</f>
        <v>0</v>
      </c>
      <c r="K156" s="61">
        <f t="shared" ref="K156" si="46">SUM(K157:K158)</f>
        <v>0</v>
      </c>
      <c r="L156" s="61">
        <f t="shared" ref="L156" si="47">SUM(L157:L158)</f>
        <v>0</v>
      </c>
      <c r="M156" s="61">
        <f t="shared" ref="M156" si="48">SUM(M157:M158)</f>
        <v>0</v>
      </c>
      <c r="N156" s="95" t="s">
        <v>166</v>
      </c>
    </row>
    <row r="157" spans="1:14" ht="22.5" x14ac:dyDescent="0.2">
      <c r="A157" s="95"/>
      <c r="B157" s="94"/>
      <c r="C157" s="95"/>
      <c r="D157" s="56" t="s">
        <v>2</v>
      </c>
      <c r="E157" s="61">
        <f t="shared" ref="E157" si="49">SUM(F157:M157)</f>
        <v>0</v>
      </c>
      <c r="F157" s="96">
        <v>0</v>
      </c>
      <c r="G157" s="99"/>
      <c r="H157" s="99"/>
      <c r="I157" s="100"/>
      <c r="J157" s="57">
        <v>0</v>
      </c>
      <c r="K157" s="57">
        <v>0</v>
      </c>
      <c r="L157" s="57">
        <v>0</v>
      </c>
      <c r="M157" s="57">
        <v>0</v>
      </c>
      <c r="N157" s="95"/>
    </row>
    <row r="158" spans="1:14" ht="22.5" x14ac:dyDescent="0.2">
      <c r="A158" s="95"/>
      <c r="B158" s="94"/>
      <c r="C158" s="95"/>
      <c r="D158" s="56" t="s">
        <v>30</v>
      </c>
      <c r="E158" s="61">
        <v>0</v>
      </c>
      <c r="F158" s="96">
        <v>0</v>
      </c>
      <c r="G158" s="99"/>
      <c r="H158" s="99"/>
      <c r="I158" s="100"/>
      <c r="J158" s="57">
        <v>0</v>
      </c>
      <c r="K158" s="57">
        <v>0</v>
      </c>
      <c r="L158" s="57">
        <v>0</v>
      </c>
      <c r="M158" s="57">
        <v>0</v>
      </c>
      <c r="N158" s="95"/>
    </row>
    <row r="159" spans="1:14" ht="12.75" customHeight="1" x14ac:dyDescent="0.2">
      <c r="A159" s="88"/>
      <c r="B159" s="91" t="s">
        <v>223</v>
      </c>
      <c r="C159" s="86" t="s">
        <v>107</v>
      </c>
      <c r="D159" s="86" t="s">
        <v>107</v>
      </c>
      <c r="E159" s="93" t="s">
        <v>4</v>
      </c>
      <c r="F159" s="93" t="s">
        <v>101</v>
      </c>
      <c r="G159" s="87"/>
      <c r="H159" s="87"/>
      <c r="I159" s="87"/>
      <c r="J159" s="85" t="s">
        <v>5</v>
      </c>
      <c r="K159" s="85" t="s">
        <v>84</v>
      </c>
      <c r="L159" s="85" t="s">
        <v>85</v>
      </c>
      <c r="M159" s="85" t="s">
        <v>86</v>
      </c>
      <c r="N159" s="86" t="s">
        <v>107</v>
      </c>
    </row>
    <row r="160" spans="1:14" ht="11.25" customHeight="1" x14ac:dyDescent="0.2">
      <c r="A160" s="89"/>
      <c r="B160" s="92"/>
      <c r="C160" s="87"/>
      <c r="D160" s="87"/>
      <c r="E160" s="93"/>
      <c r="F160" s="55" t="s">
        <v>102</v>
      </c>
      <c r="G160" s="55" t="s">
        <v>103</v>
      </c>
      <c r="H160" s="55" t="s">
        <v>104</v>
      </c>
      <c r="I160" s="55" t="s">
        <v>105</v>
      </c>
      <c r="J160" s="85"/>
      <c r="K160" s="85"/>
      <c r="L160" s="85"/>
      <c r="M160" s="85"/>
      <c r="N160" s="87"/>
    </row>
    <row r="161" spans="1:14" ht="11.25" customHeight="1" x14ac:dyDescent="0.2">
      <c r="A161" s="90"/>
      <c r="B161" s="92"/>
      <c r="C161" s="87"/>
      <c r="D161" s="87"/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87"/>
    </row>
    <row r="162" spans="1:14" ht="12.75" x14ac:dyDescent="0.2">
      <c r="A162" s="95" t="s">
        <v>31</v>
      </c>
      <c r="B162" s="94" t="s">
        <v>185</v>
      </c>
      <c r="C162" s="95" t="s">
        <v>87</v>
      </c>
      <c r="D162" s="56" t="s">
        <v>6</v>
      </c>
      <c r="E162" s="57">
        <v>11540.5</v>
      </c>
      <c r="F162" s="96">
        <f>SUM(F163:I164)</f>
        <v>2308.1</v>
      </c>
      <c r="G162" s="99"/>
      <c r="H162" s="99"/>
      <c r="I162" s="100"/>
      <c r="J162" s="57">
        <v>2308.1</v>
      </c>
      <c r="K162" s="57">
        <v>2308.1</v>
      </c>
      <c r="L162" s="57">
        <v>2308.1</v>
      </c>
      <c r="M162" s="57">
        <v>2308.1</v>
      </c>
      <c r="N162" s="95" t="s">
        <v>166</v>
      </c>
    </row>
    <row r="163" spans="1:14" ht="22.5" x14ac:dyDescent="0.2">
      <c r="A163" s="95"/>
      <c r="B163" s="94"/>
      <c r="C163" s="95"/>
      <c r="D163" s="56" t="s">
        <v>2</v>
      </c>
      <c r="E163" s="57">
        <f t="shared" ref="E163" si="50">SUM(F163:M163)</f>
        <v>0</v>
      </c>
      <c r="F163" s="96">
        <v>0</v>
      </c>
      <c r="G163" s="99"/>
      <c r="H163" s="99"/>
      <c r="I163" s="100"/>
      <c r="J163" s="57">
        <v>0</v>
      </c>
      <c r="K163" s="57">
        <v>0</v>
      </c>
      <c r="L163" s="57">
        <v>0</v>
      </c>
      <c r="M163" s="57">
        <v>0</v>
      </c>
      <c r="N163" s="95"/>
    </row>
    <row r="164" spans="1:14" ht="27" customHeight="1" x14ac:dyDescent="0.2">
      <c r="A164" s="95"/>
      <c r="B164" s="94"/>
      <c r="C164" s="95"/>
      <c r="D164" s="56" t="s">
        <v>30</v>
      </c>
      <c r="E164" s="57">
        <v>11540.5</v>
      </c>
      <c r="F164" s="96">
        <v>2308.1</v>
      </c>
      <c r="G164" s="99"/>
      <c r="H164" s="99"/>
      <c r="I164" s="100"/>
      <c r="J164" s="57">
        <v>2308.1</v>
      </c>
      <c r="K164" s="57">
        <v>2308.1</v>
      </c>
      <c r="L164" s="57">
        <v>2308.1</v>
      </c>
      <c r="M164" s="57">
        <v>2308.1</v>
      </c>
      <c r="N164" s="95"/>
    </row>
    <row r="165" spans="1:14" ht="21" customHeight="1" x14ac:dyDescent="0.2">
      <c r="A165" s="88"/>
      <c r="B165" s="91" t="s">
        <v>224</v>
      </c>
      <c r="C165" s="86" t="s">
        <v>107</v>
      </c>
      <c r="D165" s="86" t="s">
        <v>107</v>
      </c>
      <c r="E165" s="93" t="s">
        <v>4</v>
      </c>
      <c r="F165" s="93" t="s">
        <v>101</v>
      </c>
      <c r="G165" s="87"/>
      <c r="H165" s="87"/>
      <c r="I165" s="87"/>
      <c r="J165" s="85" t="s">
        <v>5</v>
      </c>
      <c r="K165" s="85" t="s">
        <v>84</v>
      </c>
      <c r="L165" s="85" t="s">
        <v>85</v>
      </c>
      <c r="M165" s="85" t="s">
        <v>86</v>
      </c>
      <c r="N165" s="86" t="s">
        <v>107</v>
      </c>
    </row>
    <row r="166" spans="1:14" ht="18" customHeight="1" x14ac:dyDescent="0.2">
      <c r="A166" s="89"/>
      <c r="B166" s="92"/>
      <c r="C166" s="87"/>
      <c r="D166" s="87"/>
      <c r="E166" s="93"/>
      <c r="F166" s="55" t="s">
        <v>102</v>
      </c>
      <c r="G166" s="55" t="s">
        <v>103</v>
      </c>
      <c r="H166" s="55" t="s">
        <v>104</v>
      </c>
      <c r="I166" s="55" t="s">
        <v>105</v>
      </c>
      <c r="J166" s="85"/>
      <c r="K166" s="85"/>
      <c r="L166" s="85"/>
      <c r="M166" s="85"/>
      <c r="N166" s="87"/>
    </row>
    <row r="167" spans="1:14" ht="16.5" customHeight="1" x14ac:dyDescent="0.2">
      <c r="A167" s="90"/>
      <c r="B167" s="92"/>
      <c r="C167" s="87"/>
      <c r="D167" s="87"/>
      <c r="E167" s="60">
        <v>33303</v>
      </c>
      <c r="F167" s="60">
        <v>30885</v>
      </c>
      <c r="G167" s="60">
        <v>32385</v>
      </c>
      <c r="H167" s="60">
        <v>32785</v>
      </c>
      <c r="I167" s="60">
        <v>33303</v>
      </c>
      <c r="J167" s="60">
        <v>33758</v>
      </c>
      <c r="K167" s="60">
        <v>34358</v>
      </c>
      <c r="L167" s="60">
        <v>34819</v>
      </c>
      <c r="M167" s="60">
        <v>35257</v>
      </c>
      <c r="N167" s="87"/>
    </row>
    <row r="168" spans="1:14" ht="12.75" customHeight="1" x14ac:dyDescent="0.2">
      <c r="A168" s="113" t="s">
        <v>189</v>
      </c>
      <c r="B168" s="110" t="s">
        <v>176</v>
      </c>
      <c r="C168" s="104" t="s">
        <v>87</v>
      </c>
      <c r="D168" s="56" t="s">
        <v>6</v>
      </c>
      <c r="E168" s="57">
        <v>0</v>
      </c>
      <c r="F168" s="96">
        <f>SUM(F169:I170)</f>
        <v>0</v>
      </c>
      <c r="G168" s="99"/>
      <c r="H168" s="99"/>
      <c r="I168" s="100"/>
      <c r="J168" s="57">
        <v>0</v>
      </c>
      <c r="K168" s="57">
        <v>0</v>
      </c>
      <c r="L168" s="57">
        <v>0</v>
      </c>
      <c r="M168" s="57">
        <v>0</v>
      </c>
      <c r="N168" s="104" t="s">
        <v>166</v>
      </c>
    </row>
    <row r="169" spans="1:14" ht="24" customHeight="1" x14ac:dyDescent="0.2">
      <c r="A169" s="114"/>
      <c r="B169" s="111"/>
      <c r="C169" s="105"/>
      <c r="D169" s="56" t="s">
        <v>2</v>
      </c>
      <c r="E169" s="57">
        <v>0</v>
      </c>
      <c r="F169" s="107" t="s">
        <v>181</v>
      </c>
      <c r="G169" s="108"/>
      <c r="H169" s="108"/>
      <c r="I169" s="109"/>
      <c r="J169" s="57">
        <v>0</v>
      </c>
      <c r="K169" s="57">
        <v>0</v>
      </c>
      <c r="L169" s="57">
        <v>0</v>
      </c>
      <c r="M169" s="57">
        <v>0</v>
      </c>
      <c r="N169" s="105"/>
    </row>
    <row r="170" spans="1:14" ht="24" customHeight="1" x14ac:dyDescent="0.2">
      <c r="A170" s="115"/>
      <c r="B170" s="112"/>
      <c r="C170" s="106"/>
      <c r="D170" s="56" t="s">
        <v>178</v>
      </c>
      <c r="E170" s="57">
        <v>0</v>
      </c>
      <c r="F170" s="96">
        <v>0</v>
      </c>
      <c r="G170" s="99"/>
      <c r="H170" s="99"/>
      <c r="I170" s="100"/>
      <c r="J170" s="57">
        <v>0</v>
      </c>
      <c r="K170" s="57">
        <v>0</v>
      </c>
      <c r="L170" s="57">
        <v>0</v>
      </c>
      <c r="M170" s="57">
        <v>0</v>
      </c>
      <c r="N170" s="106"/>
    </row>
    <row r="171" spans="1:14" ht="12.75" hidden="1" customHeight="1" x14ac:dyDescent="0.2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</row>
    <row r="172" spans="1:14" hidden="1" x14ac:dyDescent="0.2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</row>
    <row r="173" spans="1:14" hidden="1" x14ac:dyDescent="0.2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</row>
    <row r="174" spans="1:14" ht="12.75" hidden="1" customHeight="1" x14ac:dyDescent="0.2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</row>
    <row r="175" spans="1:14" ht="11.25" hidden="1" customHeight="1" x14ac:dyDescent="0.2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</row>
    <row r="176" spans="1:14" ht="13.5" customHeight="1" x14ac:dyDescent="0.2">
      <c r="A176" s="88"/>
      <c r="B176" s="91" t="s">
        <v>225</v>
      </c>
      <c r="C176" s="86" t="s">
        <v>107</v>
      </c>
      <c r="D176" s="86" t="s">
        <v>107</v>
      </c>
      <c r="E176" s="93" t="s">
        <v>4</v>
      </c>
      <c r="F176" s="93" t="s">
        <v>101</v>
      </c>
      <c r="G176" s="87"/>
      <c r="H176" s="87"/>
      <c r="I176" s="87"/>
      <c r="J176" s="85" t="s">
        <v>5</v>
      </c>
      <c r="K176" s="85" t="s">
        <v>84</v>
      </c>
      <c r="L176" s="85" t="s">
        <v>85</v>
      </c>
      <c r="M176" s="85" t="s">
        <v>86</v>
      </c>
      <c r="N176" s="86" t="s">
        <v>107</v>
      </c>
    </row>
    <row r="177" spans="1:14" ht="15" customHeight="1" x14ac:dyDescent="0.2">
      <c r="A177" s="89"/>
      <c r="B177" s="92"/>
      <c r="C177" s="87"/>
      <c r="D177" s="87"/>
      <c r="E177" s="93"/>
      <c r="F177" s="55" t="s">
        <v>102</v>
      </c>
      <c r="G177" s="55" t="s">
        <v>103</v>
      </c>
      <c r="H177" s="55" t="s">
        <v>104</v>
      </c>
      <c r="I177" s="55" t="s">
        <v>105</v>
      </c>
      <c r="J177" s="85"/>
      <c r="K177" s="85"/>
      <c r="L177" s="85"/>
      <c r="M177" s="85"/>
      <c r="N177" s="87"/>
    </row>
    <row r="178" spans="1:14" ht="18.75" customHeight="1" x14ac:dyDescent="0.2">
      <c r="A178" s="90"/>
      <c r="B178" s="92"/>
      <c r="C178" s="87"/>
      <c r="D178" s="87"/>
      <c r="E178" s="55">
        <v>162</v>
      </c>
      <c r="F178" s="55">
        <v>40</v>
      </c>
      <c r="G178" s="55">
        <v>80</v>
      </c>
      <c r="H178" s="55">
        <v>120</v>
      </c>
      <c r="I178" s="55">
        <v>162</v>
      </c>
      <c r="J178" s="55">
        <v>165</v>
      </c>
      <c r="K178" s="55">
        <v>168</v>
      </c>
      <c r="L178" s="55">
        <v>171</v>
      </c>
      <c r="M178" s="55">
        <v>173</v>
      </c>
      <c r="N178" s="87"/>
    </row>
    <row r="179" spans="1:14" ht="11.25" customHeight="1" x14ac:dyDescent="0.2">
      <c r="A179" s="95">
        <v>2</v>
      </c>
      <c r="B179" s="94" t="s">
        <v>179</v>
      </c>
      <c r="C179" s="95" t="s">
        <v>87</v>
      </c>
      <c r="D179" s="56" t="s">
        <v>6</v>
      </c>
      <c r="E179" s="57">
        <f>SUM(E180:E181)</f>
        <v>28100.5</v>
      </c>
      <c r="F179" s="96">
        <f>SUM(F180:I181)</f>
        <v>5602.7</v>
      </c>
      <c r="G179" s="97"/>
      <c r="H179" s="97"/>
      <c r="I179" s="98"/>
      <c r="J179" s="57">
        <f t="shared" ref="J179:M179" si="51">SUM(J180:J181)</f>
        <v>5617.7</v>
      </c>
      <c r="K179" s="57">
        <f t="shared" si="51"/>
        <v>5626.7</v>
      </c>
      <c r="L179" s="57">
        <f t="shared" si="51"/>
        <v>5626.7</v>
      </c>
      <c r="M179" s="57">
        <f t="shared" si="51"/>
        <v>5626.7</v>
      </c>
      <c r="N179" s="95"/>
    </row>
    <row r="180" spans="1:14" ht="22.5" x14ac:dyDescent="0.2">
      <c r="A180" s="95"/>
      <c r="B180" s="94"/>
      <c r="C180" s="95"/>
      <c r="D180" s="56" t="s">
        <v>2</v>
      </c>
      <c r="E180" s="57">
        <f>E183+E189</f>
        <v>20847</v>
      </c>
      <c r="F180" s="96">
        <f>F183+F189</f>
        <v>4152</v>
      </c>
      <c r="G180" s="97"/>
      <c r="H180" s="97"/>
      <c r="I180" s="98"/>
      <c r="J180" s="57">
        <f t="shared" ref="J180:M180" si="52">J183+J189</f>
        <v>4167</v>
      </c>
      <c r="K180" s="57">
        <f t="shared" si="52"/>
        <v>4176</v>
      </c>
      <c r="L180" s="57">
        <f t="shared" si="52"/>
        <v>4176</v>
      </c>
      <c r="M180" s="57">
        <f t="shared" si="52"/>
        <v>4176</v>
      </c>
      <c r="N180" s="95"/>
    </row>
    <row r="181" spans="1:14" ht="22.5" x14ac:dyDescent="0.2">
      <c r="A181" s="95"/>
      <c r="B181" s="94"/>
      <c r="C181" s="95"/>
      <c r="D181" s="56" t="s">
        <v>30</v>
      </c>
      <c r="E181" s="57">
        <f>E184+E190</f>
        <v>7253.5</v>
      </c>
      <c r="F181" s="96">
        <f>F184+F190</f>
        <v>1450.7</v>
      </c>
      <c r="G181" s="97"/>
      <c r="H181" s="97"/>
      <c r="I181" s="98"/>
      <c r="J181" s="57">
        <f t="shared" ref="J181:M181" si="53">J184+J190</f>
        <v>1450.7</v>
      </c>
      <c r="K181" s="57">
        <f t="shared" si="53"/>
        <v>1450.7</v>
      </c>
      <c r="L181" s="57">
        <f t="shared" si="53"/>
        <v>1450.7</v>
      </c>
      <c r="M181" s="57">
        <f t="shared" si="53"/>
        <v>1450.7</v>
      </c>
      <c r="N181" s="95"/>
    </row>
    <row r="182" spans="1:14" ht="12.75" customHeight="1" x14ac:dyDescent="0.2">
      <c r="A182" s="95" t="s">
        <v>32</v>
      </c>
      <c r="B182" s="94" t="s">
        <v>192</v>
      </c>
      <c r="C182" s="95" t="s">
        <v>87</v>
      </c>
      <c r="D182" s="56" t="s">
        <v>6</v>
      </c>
      <c r="E182" s="61">
        <f>SUM(E183:E184)</f>
        <v>28100.5</v>
      </c>
      <c r="F182" s="101">
        <f>SUM(F183:I184)</f>
        <v>5602.7</v>
      </c>
      <c r="G182" s="102"/>
      <c r="H182" s="102"/>
      <c r="I182" s="103"/>
      <c r="J182" s="61">
        <f t="shared" ref="J182:M182" si="54">SUM(J183:J184)</f>
        <v>5617.7</v>
      </c>
      <c r="K182" s="61">
        <f t="shared" si="54"/>
        <v>5626.7</v>
      </c>
      <c r="L182" s="61">
        <f t="shared" si="54"/>
        <v>5626.7</v>
      </c>
      <c r="M182" s="61">
        <f t="shared" si="54"/>
        <v>5626.7</v>
      </c>
      <c r="N182" s="95" t="s">
        <v>166</v>
      </c>
    </row>
    <row r="183" spans="1:14" ht="22.5" x14ac:dyDescent="0.2">
      <c r="A183" s="95"/>
      <c r="B183" s="94"/>
      <c r="C183" s="95"/>
      <c r="D183" s="56" t="s">
        <v>2</v>
      </c>
      <c r="E183" s="38">
        <v>20847</v>
      </c>
      <c r="F183" s="96">
        <v>4152</v>
      </c>
      <c r="G183" s="99"/>
      <c r="H183" s="99"/>
      <c r="I183" s="100"/>
      <c r="J183" s="57">
        <v>4167</v>
      </c>
      <c r="K183" s="57">
        <v>4176</v>
      </c>
      <c r="L183" s="57">
        <v>4176</v>
      </c>
      <c r="M183" s="57">
        <v>4176</v>
      </c>
      <c r="N183" s="95"/>
    </row>
    <row r="184" spans="1:14" ht="22.5" x14ac:dyDescent="0.2">
      <c r="A184" s="95"/>
      <c r="B184" s="94"/>
      <c r="C184" s="95"/>
      <c r="D184" s="56" t="s">
        <v>30</v>
      </c>
      <c r="E184" s="38">
        <v>7253.5</v>
      </c>
      <c r="F184" s="96">
        <v>1450.7</v>
      </c>
      <c r="G184" s="99"/>
      <c r="H184" s="99"/>
      <c r="I184" s="100"/>
      <c r="J184" s="57">
        <v>1450.7</v>
      </c>
      <c r="K184" s="57">
        <v>1450.7</v>
      </c>
      <c r="L184" s="57">
        <v>1450.7</v>
      </c>
      <c r="M184" s="57">
        <v>1450.7</v>
      </c>
      <c r="N184" s="95"/>
    </row>
    <row r="185" spans="1:14" ht="12.75" customHeight="1" x14ac:dyDescent="0.2">
      <c r="A185" s="88"/>
      <c r="B185" s="91" t="s">
        <v>226</v>
      </c>
      <c r="C185" s="86" t="s">
        <v>107</v>
      </c>
      <c r="D185" s="86" t="s">
        <v>107</v>
      </c>
      <c r="E185" s="93" t="s">
        <v>4</v>
      </c>
      <c r="F185" s="93" t="s">
        <v>101</v>
      </c>
      <c r="G185" s="87"/>
      <c r="H185" s="87"/>
      <c r="I185" s="87"/>
      <c r="J185" s="85" t="s">
        <v>5</v>
      </c>
      <c r="K185" s="85" t="s">
        <v>84</v>
      </c>
      <c r="L185" s="85" t="s">
        <v>85</v>
      </c>
      <c r="M185" s="85" t="s">
        <v>86</v>
      </c>
      <c r="N185" s="86" t="s">
        <v>107</v>
      </c>
    </row>
    <row r="186" spans="1:14" ht="11.25" customHeight="1" x14ac:dyDescent="0.2">
      <c r="A186" s="89"/>
      <c r="B186" s="92"/>
      <c r="C186" s="87"/>
      <c r="D186" s="87"/>
      <c r="E186" s="93"/>
      <c r="F186" s="55" t="s">
        <v>102</v>
      </c>
      <c r="G186" s="55" t="s">
        <v>103</v>
      </c>
      <c r="H186" s="55" t="s">
        <v>104</v>
      </c>
      <c r="I186" s="55" t="s">
        <v>105</v>
      </c>
      <c r="J186" s="85"/>
      <c r="K186" s="85"/>
      <c r="L186" s="85"/>
      <c r="M186" s="85"/>
      <c r="N186" s="87"/>
    </row>
    <row r="187" spans="1:14" ht="11.25" customHeight="1" x14ac:dyDescent="0.2">
      <c r="A187" s="90"/>
      <c r="B187" s="92"/>
      <c r="C187" s="87"/>
      <c r="D187" s="87"/>
      <c r="E187" s="55">
        <v>39814</v>
      </c>
      <c r="F187" s="55">
        <v>39814</v>
      </c>
      <c r="G187" s="55">
        <v>39814</v>
      </c>
      <c r="H187" s="55">
        <v>39814</v>
      </c>
      <c r="I187" s="55">
        <v>39814</v>
      </c>
      <c r="J187" s="55">
        <v>39959</v>
      </c>
      <c r="K187" s="55">
        <v>39959</v>
      </c>
      <c r="L187" s="55">
        <v>40098</v>
      </c>
      <c r="M187" s="55">
        <v>40260</v>
      </c>
      <c r="N187" s="87"/>
    </row>
    <row r="188" spans="1:14" ht="12.75" customHeight="1" x14ac:dyDescent="0.2">
      <c r="A188" s="95" t="s">
        <v>204</v>
      </c>
      <c r="B188" s="94" t="s">
        <v>183</v>
      </c>
      <c r="C188" s="95" t="s">
        <v>87</v>
      </c>
      <c r="D188" s="56" t="s">
        <v>6</v>
      </c>
      <c r="E188" s="38">
        <f>SUM(E189:E190)</f>
        <v>0</v>
      </c>
      <c r="F188" s="134">
        <f>SUM(F189:I190)</f>
        <v>0</v>
      </c>
      <c r="G188" s="135"/>
      <c r="H188" s="135"/>
      <c r="I188" s="136"/>
      <c r="J188" s="38">
        <f t="shared" ref="J188:M188" si="55">SUM(J189:J190)</f>
        <v>0</v>
      </c>
      <c r="K188" s="38">
        <f t="shared" si="55"/>
        <v>0</v>
      </c>
      <c r="L188" s="38">
        <f t="shared" si="55"/>
        <v>0</v>
      </c>
      <c r="M188" s="38">
        <f t="shared" si="55"/>
        <v>0</v>
      </c>
      <c r="N188" s="95" t="s">
        <v>166</v>
      </c>
    </row>
    <row r="189" spans="1:14" ht="22.5" x14ac:dyDescent="0.2">
      <c r="A189" s="95"/>
      <c r="B189" s="94"/>
      <c r="C189" s="95"/>
      <c r="D189" s="56" t="s">
        <v>2</v>
      </c>
      <c r="E189" s="61">
        <f t="shared" ref="E189:E190" si="56">SUM(F189:M189)</f>
        <v>0</v>
      </c>
      <c r="F189" s="96">
        <v>0</v>
      </c>
      <c r="G189" s="99"/>
      <c r="H189" s="99"/>
      <c r="I189" s="100"/>
      <c r="J189" s="57">
        <v>0</v>
      </c>
      <c r="K189" s="57">
        <v>0</v>
      </c>
      <c r="L189" s="57">
        <v>0</v>
      </c>
      <c r="M189" s="57">
        <v>0</v>
      </c>
      <c r="N189" s="95"/>
    </row>
    <row r="190" spans="1:14" ht="22.5" x14ac:dyDescent="0.2">
      <c r="A190" s="95"/>
      <c r="B190" s="94"/>
      <c r="C190" s="95"/>
      <c r="D190" s="56" t="s">
        <v>30</v>
      </c>
      <c r="E190" s="61">
        <f t="shared" si="56"/>
        <v>0</v>
      </c>
      <c r="F190" s="96">
        <v>0</v>
      </c>
      <c r="G190" s="99"/>
      <c r="H190" s="99"/>
      <c r="I190" s="100"/>
      <c r="J190" s="57">
        <v>0</v>
      </c>
      <c r="K190" s="57">
        <v>0</v>
      </c>
      <c r="L190" s="57">
        <v>0</v>
      </c>
      <c r="M190" s="57">
        <v>0</v>
      </c>
      <c r="N190" s="95"/>
    </row>
    <row r="191" spans="1:14" ht="12.75" customHeight="1" x14ac:dyDescent="0.2">
      <c r="A191" s="88"/>
      <c r="B191" s="91" t="s">
        <v>227</v>
      </c>
      <c r="C191" s="86" t="s">
        <v>107</v>
      </c>
      <c r="D191" s="86" t="s">
        <v>107</v>
      </c>
      <c r="E191" s="93" t="s">
        <v>4</v>
      </c>
      <c r="F191" s="93" t="s">
        <v>101</v>
      </c>
      <c r="G191" s="87"/>
      <c r="H191" s="87"/>
      <c r="I191" s="87"/>
      <c r="J191" s="85" t="s">
        <v>5</v>
      </c>
      <c r="K191" s="85" t="s">
        <v>84</v>
      </c>
      <c r="L191" s="85" t="s">
        <v>85</v>
      </c>
      <c r="M191" s="85" t="s">
        <v>86</v>
      </c>
      <c r="N191" s="86" t="s">
        <v>107</v>
      </c>
    </row>
    <row r="192" spans="1:14" ht="11.25" customHeight="1" x14ac:dyDescent="0.2">
      <c r="A192" s="89"/>
      <c r="B192" s="92"/>
      <c r="C192" s="87"/>
      <c r="D192" s="87"/>
      <c r="E192" s="93"/>
      <c r="F192" s="55" t="s">
        <v>102</v>
      </c>
      <c r="G192" s="55" t="s">
        <v>103</v>
      </c>
      <c r="H192" s="55" t="s">
        <v>104</v>
      </c>
      <c r="I192" s="55" t="s">
        <v>105</v>
      </c>
      <c r="J192" s="85"/>
      <c r="K192" s="85"/>
      <c r="L192" s="85"/>
      <c r="M192" s="85"/>
      <c r="N192" s="87"/>
    </row>
    <row r="193" spans="1:14" ht="18" customHeight="1" x14ac:dyDescent="0.2">
      <c r="A193" s="90"/>
      <c r="B193" s="92"/>
      <c r="C193" s="87"/>
      <c r="D193" s="87"/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87"/>
    </row>
    <row r="194" spans="1:14" x14ac:dyDescent="0.2">
      <c r="A194" s="116"/>
      <c r="B194" s="119" t="s">
        <v>180</v>
      </c>
      <c r="C194" s="122"/>
      <c r="D194" s="54" t="s">
        <v>67</v>
      </c>
      <c r="E194" s="62">
        <v>39641</v>
      </c>
      <c r="F194" s="125">
        <v>7910.8</v>
      </c>
      <c r="G194" s="126"/>
      <c r="H194" s="126"/>
      <c r="I194" s="127"/>
      <c r="J194" s="62">
        <v>7925.8</v>
      </c>
      <c r="K194" s="62">
        <v>7934.8</v>
      </c>
      <c r="L194" s="62">
        <v>7934.8</v>
      </c>
      <c r="M194" s="62">
        <v>7934.8</v>
      </c>
      <c r="N194" s="122"/>
    </row>
    <row r="195" spans="1:14" ht="22.5" x14ac:dyDescent="0.2">
      <c r="A195" s="117"/>
      <c r="B195" s="120"/>
      <c r="C195" s="123"/>
      <c r="D195" s="54" t="s">
        <v>182</v>
      </c>
      <c r="E195" s="63">
        <f>E155+E181</f>
        <v>18794</v>
      </c>
      <c r="F195" s="128">
        <f>F155+F181</f>
        <v>3758.8</v>
      </c>
      <c r="G195" s="129"/>
      <c r="H195" s="129"/>
      <c r="I195" s="130"/>
      <c r="J195" s="63">
        <f t="shared" ref="J195:M195" si="57">J155+J181</f>
        <v>3758.8</v>
      </c>
      <c r="K195" s="63">
        <f t="shared" si="57"/>
        <v>3758.8</v>
      </c>
      <c r="L195" s="63">
        <f t="shared" si="57"/>
        <v>3758.8</v>
      </c>
      <c r="M195" s="63">
        <f t="shared" si="57"/>
        <v>3758.8</v>
      </c>
      <c r="N195" s="123"/>
    </row>
    <row r="196" spans="1:14" ht="22.5" x14ac:dyDescent="0.2">
      <c r="A196" s="117"/>
      <c r="B196" s="120"/>
      <c r="C196" s="123"/>
      <c r="D196" s="54" t="s">
        <v>2</v>
      </c>
      <c r="E196" s="63">
        <f>E154+E180</f>
        <v>20847</v>
      </c>
      <c r="F196" s="128">
        <f>F154+F180</f>
        <v>4152</v>
      </c>
      <c r="G196" s="129"/>
      <c r="H196" s="129"/>
      <c r="I196" s="130"/>
      <c r="J196" s="63">
        <f t="shared" ref="J196:M196" si="58">J154+J180</f>
        <v>4167</v>
      </c>
      <c r="K196" s="63">
        <f t="shared" si="58"/>
        <v>4176</v>
      </c>
      <c r="L196" s="63">
        <f t="shared" si="58"/>
        <v>4176</v>
      </c>
      <c r="M196" s="63">
        <f t="shared" si="58"/>
        <v>4176</v>
      </c>
      <c r="N196" s="123"/>
    </row>
    <row r="197" spans="1:14" ht="33.75" x14ac:dyDescent="0.2">
      <c r="A197" s="117"/>
      <c r="B197" s="120"/>
      <c r="C197" s="123"/>
      <c r="D197" s="54" t="s">
        <v>53</v>
      </c>
      <c r="E197" s="64">
        <f>SUM(F197:M197)</f>
        <v>0</v>
      </c>
      <c r="F197" s="131">
        <v>0</v>
      </c>
      <c r="G197" s="132"/>
      <c r="H197" s="132"/>
      <c r="I197" s="133"/>
      <c r="J197" s="65">
        <v>0</v>
      </c>
      <c r="K197" s="65">
        <v>0</v>
      </c>
      <c r="L197" s="65">
        <v>0</v>
      </c>
      <c r="M197" s="65">
        <v>0</v>
      </c>
      <c r="N197" s="123"/>
    </row>
    <row r="198" spans="1:14" ht="22.5" x14ac:dyDescent="0.2">
      <c r="A198" s="118"/>
      <c r="B198" s="121"/>
      <c r="C198" s="124"/>
      <c r="D198" s="54" t="s">
        <v>37</v>
      </c>
      <c r="E198" s="64">
        <f>SUM(F198:M198)</f>
        <v>0</v>
      </c>
      <c r="F198" s="131">
        <v>0</v>
      </c>
      <c r="G198" s="132"/>
      <c r="H198" s="132"/>
      <c r="I198" s="133"/>
      <c r="J198" s="65">
        <v>0</v>
      </c>
      <c r="K198" s="65">
        <v>0</v>
      </c>
      <c r="L198" s="65">
        <v>0</v>
      </c>
      <c r="M198" s="65">
        <v>0</v>
      </c>
      <c r="N198" s="124"/>
    </row>
  </sheetData>
  <sheetProtection selectLockedCells="1" selectUnlockedCells="1"/>
  <mergeCells count="496">
    <mergeCell ref="F112:I112"/>
    <mergeCell ref="F116:I116"/>
    <mergeCell ref="F102:I102"/>
    <mergeCell ref="E107:E108"/>
    <mergeCell ref="J107:J108"/>
    <mergeCell ref="K107:K108"/>
    <mergeCell ref="J145:N145"/>
    <mergeCell ref="J2:N2"/>
    <mergeCell ref="J1:N1"/>
    <mergeCell ref="J32:N32"/>
    <mergeCell ref="J33:N33"/>
    <mergeCell ref="J122:N122"/>
    <mergeCell ref="J123:N123"/>
    <mergeCell ref="J144:N144"/>
    <mergeCell ref="F136:I136"/>
    <mergeCell ref="F137:I137"/>
    <mergeCell ref="F138:I138"/>
    <mergeCell ref="F139:I139"/>
    <mergeCell ref="F140:I140"/>
    <mergeCell ref="F141:I141"/>
    <mergeCell ref="F142:I142"/>
    <mergeCell ref="F134:I134"/>
    <mergeCell ref="F135:I135"/>
    <mergeCell ref="N126:N127"/>
    <mergeCell ref="F127:I127"/>
    <mergeCell ref="L113:L114"/>
    <mergeCell ref="C138:C142"/>
    <mergeCell ref="N138:N142"/>
    <mergeCell ref="E113:E114"/>
    <mergeCell ref="M79:M80"/>
    <mergeCell ref="N79:N81"/>
    <mergeCell ref="M84:M85"/>
    <mergeCell ref="N84:N86"/>
    <mergeCell ref="M89:M90"/>
    <mergeCell ref="N89:N91"/>
    <mergeCell ref="M96:M97"/>
    <mergeCell ref="N96:N98"/>
    <mergeCell ref="F128:I128"/>
    <mergeCell ref="F82:I82"/>
    <mergeCell ref="F83:I83"/>
    <mergeCell ref="F87:I87"/>
    <mergeCell ref="F88:I88"/>
    <mergeCell ref="F92:I92"/>
    <mergeCell ref="F132:I132"/>
    <mergeCell ref="F133:I133"/>
    <mergeCell ref="F110:I110"/>
    <mergeCell ref="F117:I117"/>
    <mergeCell ref="F118:I118"/>
    <mergeCell ref="F119:I119"/>
    <mergeCell ref="F120:I120"/>
    <mergeCell ref="F8:I8"/>
    <mergeCell ref="F9:I9"/>
    <mergeCell ref="F10:I10"/>
    <mergeCell ref="F11:I11"/>
    <mergeCell ref="F12:I12"/>
    <mergeCell ref="F13:I13"/>
    <mergeCell ref="F17:I17"/>
    <mergeCell ref="F26:I26"/>
    <mergeCell ref="F27:I27"/>
    <mergeCell ref="B135:B137"/>
    <mergeCell ref="C135:C137"/>
    <mergeCell ref="N135:N137"/>
    <mergeCell ref="A3:N3"/>
    <mergeCell ref="A4:N4"/>
    <mergeCell ref="A8:A10"/>
    <mergeCell ref="B8:B10"/>
    <mergeCell ref="C8:C10"/>
    <mergeCell ref="N8:N10"/>
    <mergeCell ref="A11:A13"/>
    <mergeCell ref="B11:B13"/>
    <mergeCell ref="C11:C13"/>
    <mergeCell ref="N11:N13"/>
    <mergeCell ref="F7:I7"/>
    <mergeCell ref="F58:I58"/>
    <mergeCell ref="F59:I59"/>
    <mergeCell ref="F63:I63"/>
    <mergeCell ref="B113:B115"/>
    <mergeCell ref="C113:C115"/>
    <mergeCell ref="D113:D115"/>
    <mergeCell ref="F28:I28"/>
    <mergeCell ref="F29:I29"/>
    <mergeCell ref="F30:I30"/>
    <mergeCell ref="F39:I39"/>
    <mergeCell ref="B58:B59"/>
    <mergeCell ref="C58:C59"/>
    <mergeCell ref="N58:N59"/>
    <mergeCell ref="A63:A64"/>
    <mergeCell ref="B63:B64"/>
    <mergeCell ref="C63:C64"/>
    <mergeCell ref="N63:N64"/>
    <mergeCell ref="F48:I48"/>
    <mergeCell ref="F49:I49"/>
    <mergeCell ref="F53:I53"/>
    <mergeCell ref="F54:I54"/>
    <mergeCell ref="A55:A57"/>
    <mergeCell ref="B55:B57"/>
    <mergeCell ref="C55:C57"/>
    <mergeCell ref="D55:D57"/>
    <mergeCell ref="E55:E56"/>
    <mergeCell ref="F55:I55"/>
    <mergeCell ref="J55:J56"/>
    <mergeCell ref="K55:K56"/>
    <mergeCell ref="L55:L56"/>
    <mergeCell ref="M55:M56"/>
    <mergeCell ref="N55:N57"/>
    <mergeCell ref="A60:A62"/>
    <mergeCell ref="F50:I50"/>
    <mergeCell ref="A42:A44"/>
    <mergeCell ref="B42:B44"/>
    <mergeCell ref="C42:C44"/>
    <mergeCell ref="N42:N44"/>
    <mergeCell ref="A48:A49"/>
    <mergeCell ref="B48:B49"/>
    <mergeCell ref="C48:C49"/>
    <mergeCell ref="N48:N49"/>
    <mergeCell ref="A53:A54"/>
    <mergeCell ref="B53:B54"/>
    <mergeCell ref="C53:C54"/>
    <mergeCell ref="N53:N54"/>
    <mergeCell ref="M50:M51"/>
    <mergeCell ref="N50:N52"/>
    <mergeCell ref="F42:I42"/>
    <mergeCell ref="F43:I43"/>
    <mergeCell ref="F44:I44"/>
    <mergeCell ref="M45:M46"/>
    <mergeCell ref="N45:N47"/>
    <mergeCell ref="A50:A52"/>
    <mergeCell ref="B50:B52"/>
    <mergeCell ref="C50:C52"/>
    <mergeCell ref="D50:D52"/>
    <mergeCell ref="E50:E51"/>
    <mergeCell ref="A26:A30"/>
    <mergeCell ref="B26:B30"/>
    <mergeCell ref="C26:C30"/>
    <mergeCell ref="N26:N30"/>
    <mergeCell ref="A39:A41"/>
    <mergeCell ref="B39:B41"/>
    <mergeCell ref="C39:C41"/>
    <mergeCell ref="N39:N41"/>
    <mergeCell ref="A36:A37"/>
    <mergeCell ref="B36:B37"/>
    <mergeCell ref="D36:D37"/>
    <mergeCell ref="F36:M36"/>
    <mergeCell ref="N36:N37"/>
    <mergeCell ref="F37:I37"/>
    <mergeCell ref="F38:I38"/>
    <mergeCell ref="A34:N34"/>
    <mergeCell ref="A35:N35"/>
    <mergeCell ref="F40:I40"/>
    <mergeCell ref="F41:I41"/>
    <mergeCell ref="A68:A69"/>
    <mergeCell ref="B68:B69"/>
    <mergeCell ref="C68:C69"/>
    <mergeCell ref="N68:N69"/>
    <mergeCell ref="F64:I64"/>
    <mergeCell ref="F68:I68"/>
    <mergeCell ref="F69:I69"/>
    <mergeCell ref="A58:A59"/>
    <mergeCell ref="B60:B62"/>
    <mergeCell ref="C60:C62"/>
    <mergeCell ref="D60:D62"/>
    <mergeCell ref="A65:A67"/>
    <mergeCell ref="B65:B67"/>
    <mergeCell ref="C65:C67"/>
    <mergeCell ref="D65:D67"/>
    <mergeCell ref="E65:E66"/>
    <mergeCell ref="F65:I65"/>
    <mergeCell ref="J65:J66"/>
    <mergeCell ref="K65:K66"/>
    <mergeCell ref="L65:L66"/>
    <mergeCell ref="M65:M66"/>
    <mergeCell ref="N65:N67"/>
    <mergeCell ref="E60:E61"/>
    <mergeCell ref="F60:I60"/>
    <mergeCell ref="A70:A71"/>
    <mergeCell ref="B70:B71"/>
    <mergeCell ref="C70:C71"/>
    <mergeCell ref="N70:N71"/>
    <mergeCell ref="A75:A76"/>
    <mergeCell ref="B75:B76"/>
    <mergeCell ref="C75:C76"/>
    <mergeCell ref="N75:N76"/>
    <mergeCell ref="A77:A78"/>
    <mergeCell ref="B77:B78"/>
    <mergeCell ref="C77:C78"/>
    <mergeCell ref="N77:N78"/>
    <mergeCell ref="A72:A74"/>
    <mergeCell ref="B72:B74"/>
    <mergeCell ref="F78:I78"/>
    <mergeCell ref="N72:N74"/>
    <mergeCell ref="F75:I75"/>
    <mergeCell ref="F76:I76"/>
    <mergeCell ref="F77:I77"/>
    <mergeCell ref="A82:A83"/>
    <mergeCell ref="B82:B83"/>
    <mergeCell ref="C82:C83"/>
    <mergeCell ref="N82:N83"/>
    <mergeCell ref="A87:A88"/>
    <mergeCell ref="B87:B88"/>
    <mergeCell ref="C87:C88"/>
    <mergeCell ref="N87:N88"/>
    <mergeCell ref="A132:A134"/>
    <mergeCell ref="B132:B134"/>
    <mergeCell ref="C132:C134"/>
    <mergeCell ref="N132:N134"/>
    <mergeCell ref="N116:N120"/>
    <mergeCell ref="A129:A131"/>
    <mergeCell ref="B129:B131"/>
    <mergeCell ref="C129:C131"/>
    <mergeCell ref="N129:N131"/>
    <mergeCell ref="F129:I129"/>
    <mergeCell ref="F130:I130"/>
    <mergeCell ref="F131:I131"/>
    <mergeCell ref="A126:A127"/>
    <mergeCell ref="B126:B127"/>
    <mergeCell ref="D126:D127"/>
    <mergeCell ref="F126:M126"/>
    <mergeCell ref="A135:A137"/>
    <mergeCell ref="A107:A109"/>
    <mergeCell ref="A92:A93"/>
    <mergeCell ref="B92:B93"/>
    <mergeCell ref="C92:C93"/>
    <mergeCell ref="N92:N93"/>
    <mergeCell ref="A99:A102"/>
    <mergeCell ref="B99:B102"/>
    <mergeCell ref="C99:C102"/>
    <mergeCell ref="N99:N102"/>
    <mergeCell ref="A94:A95"/>
    <mergeCell ref="B94:B95"/>
    <mergeCell ref="C94:C95"/>
    <mergeCell ref="N94:N95"/>
    <mergeCell ref="F93:I93"/>
    <mergeCell ref="F94:I94"/>
    <mergeCell ref="F95:I95"/>
    <mergeCell ref="F99:I99"/>
    <mergeCell ref="F100:I100"/>
    <mergeCell ref="F101:I101"/>
    <mergeCell ref="F106:I106"/>
    <mergeCell ref="A116:A120"/>
    <mergeCell ref="B116:B120"/>
    <mergeCell ref="C116:C120"/>
    <mergeCell ref="A138:A142"/>
    <mergeCell ref="B138:B142"/>
    <mergeCell ref="L23:L24"/>
    <mergeCell ref="M23:M24"/>
    <mergeCell ref="N23:N25"/>
    <mergeCell ref="A14:A16"/>
    <mergeCell ref="B14:B16"/>
    <mergeCell ref="C14:C16"/>
    <mergeCell ref="D14:D16"/>
    <mergeCell ref="E14:E15"/>
    <mergeCell ref="F14:I14"/>
    <mergeCell ref="J14:J15"/>
    <mergeCell ref="K14:K15"/>
    <mergeCell ref="A17:A19"/>
    <mergeCell ref="B17:B19"/>
    <mergeCell ref="C17:C19"/>
    <mergeCell ref="N17:N19"/>
    <mergeCell ref="A20:A22"/>
    <mergeCell ref="B20:B22"/>
    <mergeCell ref="C20:C22"/>
    <mergeCell ref="N20:N22"/>
    <mergeCell ref="F103:I103"/>
    <mergeCell ref="F104:I104"/>
    <mergeCell ref="F105:I105"/>
    <mergeCell ref="J23:J24"/>
    <mergeCell ref="K23:K24"/>
    <mergeCell ref="A5:A6"/>
    <mergeCell ref="B5:B6"/>
    <mergeCell ref="D5:D6"/>
    <mergeCell ref="E5:E6"/>
    <mergeCell ref="F5:M5"/>
    <mergeCell ref="N5:N6"/>
    <mergeCell ref="F6:I6"/>
    <mergeCell ref="L14:L15"/>
    <mergeCell ref="M14:M15"/>
    <mergeCell ref="N14:N16"/>
    <mergeCell ref="F18:I18"/>
    <mergeCell ref="F19:I19"/>
    <mergeCell ref="F20:I20"/>
    <mergeCell ref="F21:I21"/>
    <mergeCell ref="A23:A25"/>
    <mergeCell ref="B23:B25"/>
    <mergeCell ref="C23:C25"/>
    <mergeCell ref="D23:D25"/>
    <mergeCell ref="E23:E24"/>
    <mergeCell ref="F23:I23"/>
    <mergeCell ref="F22:I22"/>
    <mergeCell ref="C5:C6"/>
    <mergeCell ref="A113:A115"/>
    <mergeCell ref="A110:A112"/>
    <mergeCell ref="A124:N124"/>
    <mergeCell ref="A125:N125"/>
    <mergeCell ref="A103:A106"/>
    <mergeCell ref="B103:B106"/>
    <mergeCell ref="C103:C106"/>
    <mergeCell ref="N103:N106"/>
    <mergeCell ref="B107:B109"/>
    <mergeCell ref="C107:C109"/>
    <mergeCell ref="D107:D109"/>
    <mergeCell ref="B110:B112"/>
    <mergeCell ref="C110:C112"/>
    <mergeCell ref="N113:N115"/>
    <mergeCell ref="N107:N109"/>
    <mergeCell ref="N110:N112"/>
    <mergeCell ref="J113:J114"/>
    <mergeCell ref="K113:K114"/>
    <mergeCell ref="L107:L108"/>
    <mergeCell ref="M107:M108"/>
    <mergeCell ref="F107:I107"/>
    <mergeCell ref="F113:I113"/>
    <mergeCell ref="M113:M114"/>
    <mergeCell ref="F111:I111"/>
    <mergeCell ref="J50:J51"/>
    <mergeCell ref="K50:K51"/>
    <mergeCell ref="L50:L51"/>
    <mergeCell ref="A45:A47"/>
    <mergeCell ref="B45:B47"/>
    <mergeCell ref="C45:C47"/>
    <mergeCell ref="D45:D47"/>
    <mergeCell ref="E45:E46"/>
    <mergeCell ref="F45:I45"/>
    <mergeCell ref="J45:J46"/>
    <mergeCell ref="K45:K46"/>
    <mergeCell ref="L45:L46"/>
    <mergeCell ref="N60:N62"/>
    <mergeCell ref="J60:J61"/>
    <mergeCell ref="K60:K61"/>
    <mergeCell ref="L60:L61"/>
    <mergeCell ref="M60:M61"/>
    <mergeCell ref="C72:C74"/>
    <mergeCell ref="D72:D74"/>
    <mergeCell ref="E72:E73"/>
    <mergeCell ref="F72:I72"/>
    <mergeCell ref="J72:J73"/>
    <mergeCell ref="K72:K73"/>
    <mergeCell ref="L72:L73"/>
    <mergeCell ref="M72:M73"/>
    <mergeCell ref="F70:I70"/>
    <mergeCell ref="F71:I71"/>
    <mergeCell ref="A84:A86"/>
    <mergeCell ref="B84:B86"/>
    <mergeCell ref="C84:C86"/>
    <mergeCell ref="D84:D86"/>
    <mergeCell ref="E84:E85"/>
    <mergeCell ref="F84:I84"/>
    <mergeCell ref="J84:J85"/>
    <mergeCell ref="K84:K85"/>
    <mergeCell ref="L84:L85"/>
    <mergeCell ref="A79:A81"/>
    <mergeCell ref="B79:B81"/>
    <mergeCell ref="C79:C81"/>
    <mergeCell ref="D79:D81"/>
    <mergeCell ref="E79:E80"/>
    <mergeCell ref="F79:I79"/>
    <mergeCell ref="J79:J80"/>
    <mergeCell ref="K79:K80"/>
    <mergeCell ref="L79:L80"/>
    <mergeCell ref="A96:A98"/>
    <mergeCell ref="B96:B98"/>
    <mergeCell ref="C96:C98"/>
    <mergeCell ref="D96:D98"/>
    <mergeCell ref="E96:E97"/>
    <mergeCell ref="F96:I96"/>
    <mergeCell ref="J96:J97"/>
    <mergeCell ref="K96:K97"/>
    <mergeCell ref="L96:L97"/>
    <mergeCell ref="A89:A91"/>
    <mergeCell ref="B89:B91"/>
    <mergeCell ref="C89:C91"/>
    <mergeCell ref="D89:D91"/>
    <mergeCell ref="E89:E90"/>
    <mergeCell ref="F89:I89"/>
    <mergeCell ref="J89:J90"/>
    <mergeCell ref="K89:K90"/>
    <mergeCell ref="L89:L90"/>
    <mergeCell ref="A150:A151"/>
    <mergeCell ref="B150:B151"/>
    <mergeCell ref="D150:D151"/>
    <mergeCell ref="F150:M150"/>
    <mergeCell ref="N150:N151"/>
    <mergeCell ref="F151:I151"/>
    <mergeCell ref="F152:I152"/>
    <mergeCell ref="A153:A155"/>
    <mergeCell ref="B153:B155"/>
    <mergeCell ref="C153:C155"/>
    <mergeCell ref="F153:I153"/>
    <mergeCell ref="N153:N155"/>
    <mergeCell ref="F154:I154"/>
    <mergeCell ref="F155:I155"/>
    <mergeCell ref="A156:A158"/>
    <mergeCell ref="B156:B158"/>
    <mergeCell ref="C156:C158"/>
    <mergeCell ref="F156:I156"/>
    <mergeCell ref="N156:N158"/>
    <mergeCell ref="F157:I157"/>
    <mergeCell ref="F158:I158"/>
    <mergeCell ref="A162:A164"/>
    <mergeCell ref="B162:B164"/>
    <mergeCell ref="C162:C164"/>
    <mergeCell ref="F162:I162"/>
    <mergeCell ref="N162:N164"/>
    <mergeCell ref="F163:I163"/>
    <mergeCell ref="F164:I164"/>
    <mergeCell ref="A159:A161"/>
    <mergeCell ref="B159:B161"/>
    <mergeCell ref="C159:C161"/>
    <mergeCell ref="D159:D161"/>
    <mergeCell ref="E159:E160"/>
    <mergeCell ref="F159:I159"/>
    <mergeCell ref="J159:J160"/>
    <mergeCell ref="K159:K160"/>
    <mergeCell ref="L159:L160"/>
    <mergeCell ref="M159:M160"/>
    <mergeCell ref="F168:I168"/>
    <mergeCell ref="N168:N170"/>
    <mergeCell ref="F169:I169"/>
    <mergeCell ref="F170:I170"/>
    <mergeCell ref="B168:B170"/>
    <mergeCell ref="A168:A170"/>
    <mergeCell ref="C168:C170"/>
    <mergeCell ref="A194:A198"/>
    <mergeCell ref="B194:B198"/>
    <mergeCell ref="C194:C198"/>
    <mergeCell ref="F194:I194"/>
    <mergeCell ref="N194:N198"/>
    <mergeCell ref="F195:I195"/>
    <mergeCell ref="F196:I196"/>
    <mergeCell ref="F197:I197"/>
    <mergeCell ref="F198:I198"/>
    <mergeCell ref="A188:A190"/>
    <mergeCell ref="B188:B190"/>
    <mergeCell ref="C188:C190"/>
    <mergeCell ref="F188:I188"/>
    <mergeCell ref="N188:N190"/>
    <mergeCell ref="F189:I189"/>
    <mergeCell ref="F190:I190"/>
    <mergeCell ref="A179:A181"/>
    <mergeCell ref="F179:I179"/>
    <mergeCell ref="N179:N181"/>
    <mergeCell ref="A182:A184"/>
    <mergeCell ref="B182:B184"/>
    <mergeCell ref="C182:C184"/>
    <mergeCell ref="N182:N184"/>
    <mergeCell ref="F183:I183"/>
    <mergeCell ref="F184:I184"/>
    <mergeCell ref="F180:I180"/>
    <mergeCell ref="F181:I181"/>
    <mergeCell ref="F182:I182"/>
    <mergeCell ref="N159:N161"/>
    <mergeCell ref="A165:A167"/>
    <mergeCell ref="B165:B167"/>
    <mergeCell ref="C165:C167"/>
    <mergeCell ref="D165:D167"/>
    <mergeCell ref="E165:E166"/>
    <mergeCell ref="F165:I165"/>
    <mergeCell ref="J165:J166"/>
    <mergeCell ref="K165:K166"/>
    <mergeCell ref="L165:L166"/>
    <mergeCell ref="M165:M166"/>
    <mergeCell ref="N165:N167"/>
    <mergeCell ref="M176:M177"/>
    <mergeCell ref="N176:N178"/>
    <mergeCell ref="A185:A187"/>
    <mergeCell ref="B185:B187"/>
    <mergeCell ref="C185:C187"/>
    <mergeCell ref="D185:D187"/>
    <mergeCell ref="E185:E186"/>
    <mergeCell ref="F185:I185"/>
    <mergeCell ref="J185:J186"/>
    <mergeCell ref="K185:K186"/>
    <mergeCell ref="L185:L186"/>
    <mergeCell ref="M185:M186"/>
    <mergeCell ref="N185:N187"/>
    <mergeCell ref="A176:A178"/>
    <mergeCell ref="B176:B178"/>
    <mergeCell ref="C176:C178"/>
    <mergeCell ref="D176:D178"/>
    <mergeCell ref="E176:E177"/>
    <mergeCell ref="F176:I176"/>
    <mergeCell ref="J176:J177"/>
    <mergeCell ref="K176:K177"/>
    <mergeCell ref="L176:L177"/>
    <mergeCell ref="B179:B181"/>
    <mergeCell ref="C179:C181"/>
    <mergeCell ref="M191:M192"/>
    <mergeCell ref="N191:N193"/>
    <mergeCell ref="A191:A193"/>
    <mergeCell ref="B191:B193"/>
    <mergeCell ref="C191:C193"/>
    <mergeCell ref="D191:D193"/>
    <mergeCell ref="E191:E192"/>
    <mergeCell ref="F191:I191"/>
    <mergeCell ref="J191:J192"/>
    <mergeCell ref="K191:K192"/>
    <mergeCell ref="L191:L192"/>
  </mergeCells>
  <phoneticPr fontId="3" type="noConversion"/>
  <pageMargins left="0.59055118110236227" right="0.59055118110236227" top="0" bottom="0" header="0.51181102362204722" footer="0.51181102362204722"/>
  <pageSetup paperSize="9" scale="85" firstPageNumber="2147483647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76"/>
  <sheetViews>
    <sheetView showGridLines="0" topLeftCell="A51" zoomScale="145" workbookViewId="0">
      <selection sqref="A1:J76"/>
    </sheetView>
  </sheetViews>
  <sheetFormatPr defaultColWidth="9.140625" defaultRowHeight="11.25" x14ac:dyDescent="0.2"/>
  <cols>
    <col min="1" max="1" width="6" style="28" customWidth="1"/>
    <col min="2" max="2" width="41.85546875" style="29" customWidth="1"/>
    <col min="3" max="3" width="14.28515625" style="29" customWidth="1"/>
    <col min="4" max="4" width="28.28515625" style="49" customWidth="1"/>
    <col min="5" max="5" width="9.85546875" style="29" customWidth="1"/>
    <col min="6" max="6" width="10" style="29" customWidth="1"/>
    <col min="7" max="7" width="10.28515625" style="29" customWidth="1"/>
    <col min="8" max="8" width="9.85546875" style="29" customWidth="1"/>
    <col min="9" max="9" width="10" style="29" customWidth="1"/>
    <col min="10" max="10" width="10.5703125" style="29" customWidth="1"/>
    <col min="11" max="11" width="13" style="28" customWidth="1"/>
    <col min="12" max="12" width="55.42578125" style="29" customWidth="1"/>
    <col min="13" max="16384" width="9.140625" style="29"/>
  </cols>
  <sheetData>
    <row r="1" spans="1:11" x14ac:dyDescent="0.2">
      <c r="D1" s="46"/>
      <c r="E1" s="31"/>
      <c r="F1" s="31"/>
      <c r="G1" s="22"/>
      <c r="H1" s="22"/>
      <c r="I1" s="32"/>
      <c r="J1" s="33"/>
      <c r="K1" s="30"/>
    </row>
    <row r="2" spans="1:11" x14ac:dyDescent="0.2">
      <c r="B2" s="155" t="s">
        <v>24</v>
      </c>
      <c r="C2" s="155"/>
      <c r="D2" s="155"/>
      <c r="E2" s="155"/>
      <c r="F2" s="155"/>
      <c r="G2" s="155"/>
      <c r="H2" s="155"/>
      <c r="I2" s="155"/>
      <c r="J2" s="155"/>
    </row>
    <row r="3" spans="1:11" x14ac:dyDescent="0.2">
      <c r="B3" s="34"/>
      <c r="C3" s="34"/>
      <c r="D3" s="47"/>
      <c r="E3" s="34"/>
      <c r="F3" s="34"/>
      <c r="G3" s="34"/>
      <c r="H3" s="34"/>
      <c r="I3" s="34"/>
      <c r="J3" s="34"/>
    </row>
    <row r="4" spans="1:11" ht="28.5" customHeight="1" x14ac:dyDescent="0.2">
      <c r="B4" s="156" t="s">
        <v>88</v>
      </c>
      <c r="C4" s="157"/>
      <c r="D4" s="157"/>
      <c r="E4" s="157"/>
      <c r="F4" s="157"/>
      <c r="G4" s="157"/>
      <c r="H4" s="157"/>
      <c r="I4" s="157"/>
      <c r="J4" s="157"/>
    </row>
    <row r="5" spans="1:11" x14ac:dyDescent="0.2">
      <c r="B5" s="34"/>
      <c r="C5" s="34"/>
      <c r="D5" s="47"/>
      <c r="E5" s="34"/>
      <c r="F5" s="34"/>
      <c r="G5" s="34"/>
      <c r="H5" s="34"/>
      <c r="I5" s="34"/>
      <c r="J5" s="34"/>
    </row>
    <row r="6" spans="1:11" x14ac:dyDescent="0.2">
      <c r="A6" s="154" t="s">
        <v>7</v>
      </c>
      <c r="B6" s="154" t="s">
        <v>25</v>
      </c>
      <c r="C6" s="154" t="s">
        <v>3</v>
      </c>
      <c r="D6" s="158" t="s">
        <v>26</v>
      </c>
      <c r="E6" s="154" t="s">
        <v>27</v>
      </c>
      <c r="F6" s="154"/>
      <c r="G6" s="154"/>
      <c r="H6" s="154"/>
      <c r="I6" s="154"/>
      <c r="J6" s="154"/>
    </row>
    <row r="7" spans="1:11" ht="30.75" customHeight="1" x14ac:dyDescent="0.2">
      <c r="A7" s="154"/>
      <c r="B7" s="154"/>
      <c r="C7" s="154"/>
      <c r="D7" s="158"/>
      <c r="E7" s="35" t="s">
        <v>28</v>
      </c>
      <c r="F7" s="35">
        <v>2023</v>
      </c>
      <c r="G7" s="35">
        <v>2024</v>
      </c>
      <c r="H7" s="35">
        <v>2025</v>
      </c>
      <c r="I7" s="35">
        <v>2026</v>
      </c>
      <c r="J7" s="35">
        <v>2027</v>
      </c>
    </row>
    <row r="8" spans="1:11" x14ac:dyDescent="0.2">
      <c r="A8" s="151" t="s">
        <v>29</v>
      </c>
      <c r="B8" s="159" t="s">
        <v>91</v>
      </c>
      <c r="C8" s="36" t="s">
        <v>6</v>
      </c>
      <c r="D8" s="160" t="s">
        <v>199</v>
      </c>
      <c r="E8" s="37">
        <f>SUM(E9:E10)</f>
        <v>0</v>
      </c>
      <c r="F8" s="37">
        <f t="shared" ref="F8:J8" si="0">SUM(F9:F10)</f>
        <v>0</v>
      </c>
      <c r="G8" s="37">
        <f t="shared" si="0"/>
        <v>0</v>
      </c>
      <c r="H8" s="37">
        <f t="shared" si="0"/>
        <v>0</v>
      </c>
      <c r="I8" s="37">
        <f t="shared" si="0"/>
        <v>0</v>
      </c>
      <c r="J8" s="37">
        <f t="shared" si="0"/>
        <v>0</v>
      </c>
    </row>
    <row r="9" spans="1:11" ht="33.75" x14ac:dyDescent="0.2">
      <c r="A9" s="151"/>
      <c r="B9" s="159"/>
      <c r="C9" s="36" t="s">
        <v>2</v>
      </c>
      <c r="D9" s="73"/>
      <c r="E9" s="37">
        <f>'7. Мероприятия'!E12</f>
        <v>0</v>
      </c>
      <c r="F9" s="37">
        <f>'7. Мероприятия'!F12</f>
        <v>0</v>
      </c>
      <c r="G9" s="37">
        <f>'7. Мероприятия'!J12</f>
        <v>0</v>
      </c>
      <c r="H9" s="37">
        <f>'7. Мероприятия'!K12</f>
        <v>0</v>
      </c>
      <c r="I9" s="37">
        <f>'7. Мероприятия'!L12</f>
        <v>0</v>
      </c>
      <c r="J9" s="37">
        <f>'7. Мероприятия'!M12</f>
        <v>0</v>
      </c>
    </row>
    <row r="10" spans="1:11" ht="22.5" x14ac:dyDescent="0.2">
      <c r="A10" s="151"/>
      <c r="B10" s="159"/>
      <c r="C10" s="36" t="s">
        <v>30</v>
      </c>
      <c r="D10" s="74"/>
      <c r="E10" s="37">
        <f>'7. Мероприятия'!E13</f>
        <v>0</v>
      </c>
      <c r="F10" s="37">
        <f>'7. Мероприятия'!F13</f>
        <v>0</v>
      </c>
      <c r="G10" s="37">
        <f>'7. Мероприятия'!J13</f>
        <v>0</v>
      </c>
      <c r="H10" s="37">
        <f>'7. Мероприятия'!K13</f>
        <v>0</v>
      </c>
      <c r="I10" s="37">
        <f>'7. Мероприятия'!L13</f>
        <v>0</v>
      </c>
      <c r="J10" s="37">
        <f>'7. Мероприятия'!M13</f>
        <v>0</v>
      </c>
    </row>
    <row r="11" spans="1:11" x14ac:dyDescent="0.2">
      <c r="A11" s="151" t="s">
        <v>31</v>
      </c>
      <c r="B11" s="159" t="s">
        <v>93</v>
      </c>
      <c r="C11" s="36" t="s">
        <v>6</v>
      </c>
      <c r="D11" s="160" t="s">
        <v>199</v>
      </c>
      <c r="E11" s="38">
        <f>SUM(E12:E13)</f>
        <v>2397</v>
      </c>
      <c r="F11" s="38">
        <f t="shared" ref="F11:J11" si="1">SUM(F12:F13)</f>
        <v>799</v>
      </c>
      <c r="G11" s="38">
        <f t="shared" si="1"/>
        <v>799</v>
      </c>
      <c r="H11" s="38">
        <f t="shared" si="1"/>
        <v>799</v>
      </c>
      <c r="I11" s="37">
        <f t="shared" si="1"/>
        <v>0</v>
      </c>
      <c r="J11" s="37">
        <f t="shared" si="1"/>
        <v>0</v>
      </c>
    </row>
    <row r="12" spans="1:11" ht="33.75" customHeight="1" x14ac:dyDescent="0.2">
      <c r="A12" s="151"/>
      <c r="B12" s="159"/>
      <c r="C12" s="36" t="s">
        <v>2</v>
      </c>
      <c r="D12" s="73"/>
      <c r="E12" s="38">
        <f>'7. Мероприятия'!E21</f>
        <v>1569</v>
      </c>
      <c r="F12" s="38">
        <f>'7. Мероприятия'!F21</f>
        <v>523</v>
      </c>
      <c r="G12" s="38">
        <f>'7. Мероприятия'!J21</f>
        <v>523</v>
      </c>
      <c r="H12" s="38">
        <f>'7. Мероприятия'!K21</f>
        <v>523</v>
      </c>
      <c r="I12" s="37">
        <f>'7. Мероприятия'!L21</f>
        <v>0</v>
      </c>
      <c r="J12" s="37">
        <f>'7. Мероприятия'!M21</f>
        <v>0</v>
      </c>
    </row>
    <row r="13" spans="1:11" ht="22.5" x14ac:dyDescent="0.2">
      <c r="A13" s="151"/>
      <c r="B13" s="159"/>
      <c r="C13" s="36" t="s">
        <v>30</v>
      </c>
      <c r="D13" s="74"/>
      <c r="E13" s="38">
        <f>'7. Мероприятия'!E22</f>
        <v>828</v>
      </c>
      <c r="F13" s="38">
        <f>'7. Мероприятия'!F22</f>
        <v>276</v>
      </c>
      <c r="G13" s="38">
        <f>'7. Мероприятия'!J22</f>
        <v>276</v>
      </c>
      <c r="H13" s="38">
        <f>'7. Мероприятия'!K22</f>
        <v>276</v>
      </c>
      <c r="I13" s="37">
        <f>'7. Мероприятия'!L22</f>
        <v>0</v>
      </c>
      <c r="J13" s="37">
        <f>'7. Мероприятия'!M22</f>
        <v>0</v>
      </c>
    </row>
    <row r="14" spans="1:11" x14ac:dyDescent="0.2">
      <c r="B14" s="34"/>
      <c r="C14" s="34"/>
      <c r="D14" s="47"/>
      <c r="E14" s="34"/>
      <c r="F14" s="34"/>
      <c r="G14" s="34"/>
      <c r="H14" s="34"/>
      <c r="I14" s="34"/>
      <c r="J14" s="34"/>
    </row>
    <row r="15" spans="1:11" x14ac:dyDescent="0.2">
      <c r="B15" s="156" t="s">
        <v>0</v>
      </c>
      <c r="C15" s="157"/>
      <c r="D15" s="157"/>
      <c r="E15" s="157"/>
      <c r="F15" s="157"/>
      <c r="G15" s="157"/>
      <c r="H15" s="157"/>
      <c r="I15" s="157"/>
      <c r="J15" s="157"/>
    </row>
    <row r="16" spans="1:11" x14ac:dyDescent="0.2">
      <c r="B16" s="34"/>
      <c r="C16" s="34"/>
      <c r="D16" s="47"/>
      <c r="E16" s="34"/>
      <c r="F16" s="34"/>
      <c r="G16" s="34"/>
      <c r="H16" s="34"/>
      <c r="I16" s="34"/>
      <c r="J16" s="34"/>
    </row>
    <row r="17" spans="1:10" x14ac:dyDescent="0.2">
      <c r="A17" s="154" t="s">
        <v>7</v>
      </c>
      <c r="B17" s="154" t="s">
        <v>25</v>
      </c>
      <c r="C17" s="154" t="s">
        <v>3</v>
      </c>
      <c r="D17" s="158" t="s">
        <v>26</v>
      </c>
      <c r="E17" s="154" t="s">
        <v>27</v>
      </c>
      <c r="F17" s="154"/>
      <c r="G17" s="154"/>
      <c r="H17" s="154"/>
      <c r="I17" s="154"/>
      <c r="J17" s="154"/>
    </row>
    <row r="18" spans="1:10" x14ac:dyDescent="0.2">
      <c r="A18" s="154"/>
      <c r="B18" s="154"/>
      <c r="C18" s="154"/>
      <c r="D18" s="158"/>
      <c r="E18" s="35" t="s">
        <v>28</v>
      </c>
      <c r="F18" s="35">
        <v>2023</v>
      </c>
      <c r="G18" s="35">
        <v>2024</v>
      </c>
      <c r="H18" s="35">
        <v>2025</v>
      </c>
      <c r="I18" s="35">
        <v>2026</v>
      </c>
      <c r="J18" s="35">
        <v>2027</v>
      </c>
    </row>
    <row r="19" spans="1:10" ht="22.5" x14ac:dyDescent="0.2">
      <c r="A19" s="151" t="s">
        <v>32</v>
      </c>
      <c r="B19" s="152" t="s">
        <v>35</v>
      </c>
      <c r="C19" s="39" t="s">
        <v>36</v>
      </c>
      <c r="D19" s="161" t="s">
        <v>201</v>
      </c>
      <c r="E19" s="37">
        <f t="shared" ref="E19:E21" si="2">SUM(F19:J19)</f>
        <v>0</v>
      </c>
      <c r="F19" s="37">
        <f>SUM(F20:F21)</f>
        <v>0</v>
      </c>
      <c r="G19" s="37">
        <f t="shared" ref="G19:J19" si="3">SUM(G20:G21)</f>
        <v>0</v>
      </c>
      <c r="H19" s="37">
        <f t="shared" si="3"/>
        <v>0</v>
      </c>
      <c r="I19" s="37">
        <f t="shared" si="3"/>
        <v>0</v>
      </c>
      <c r="J19" s="37">
        <f t="shared" si="3"/>
        <v>0</v>
      </c>
    </row>
    <row r="20" spans="1:10" ht="22.5" x14ac:dyDescent="0.2">
      <c r="A20" s="151"/>
      <c r="B20" s="152"/>
      <c r="C20" s="39" t="s">
        <v>30</v>
      </c>
      <c r="D20" s="163"/>
      <c r="E20" s="37">
        <f t="shared" si="2"/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</row>
    <row r="21" spans="1:10" ht="22.5" x14ac:dyDescent="0.2">
      <c r="A21" s="151"/>
      <c r="B21" s="152"/>
      <c r="C21" s="39" t="s">
        <v>37</v>
      </c>
      <c r="D21" s="162"/>
      <c r="E21" s="37">
        <f t="shared" si="2"/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</row>
    <row r="22" spans="1:10" ht="22.5" x14ac:dyDescent="0.2">
      <c r="A22" s="151" t="s">
        <v>204</v>
      </c>
      <c r="B22" s="152" t="s">
        <v>38</v>
      </c>
      <c r="C22" s="39" t="s">
        <v>36</v>
      </c>
      <c r="D22" s="160" t="s">
        <v>193</v>
      </c>
      <c r="E22" s="37">
        <f>'7. Мероприятия'!E48</f>
        <v>14500</v>
      </c>
      <c r="F22" s="37">
        <f>'7. Мероприятия'!F48</f>
        <v>4600</v>
      </c>
      <c r="G22" s="37">
        <f>'7. Мероприятия'!J48</f>
        <v>4900</v>
      </c>
      <c r="H22" s="37">
        <f>'7. Мероприятия'!K48</f>
        <v>5000</v>
      </c>
      <c r="I22" s="37">
        <f>'7. Мероприятия'!L48</f>
        <v>0</v>
      </c>
      <c r="J22" s="37">
        <f>'7. Мероприятия'!M48</f>
        <v>0</v>
      </c>
    </row>
    <row r="23" spans="1:10" ht="94.5" customHeight="1" x14ac:dyDescent="0.2">
      <c r="A23" s="151"/>
      <c r="B23" s="152"/>
      <c r="C23" s="39" t="s">
        <v>30</v>
      </c>
      <c r="D23" s="74"/>
      <c r="E23" s="37">
        <f>'7. Мероприятия'!E49</f>
        <v>14500</v>
      </c>
      <c r="F23" s="37">
        <f>'7. Мероприятия'!F49</f>
        <v>4600</v>
      </c>
      <c r="G23" s="37">
        <f>'7. Мероприятия'!J49</f>
        <v>4900</v>
      </c>
      <c r="H23" s="37">
        <f>'7. Мероприятия'!K49</f>
        <v>5000</v>
      </c>
      <c r="I23" s="37">
        <f>'7. Мероприятия'!L49</f>
        <v>0</v>
      </c>
      <c r="J23" s="37">
        <f>'7. Мероприятия'!M49</f>
        <v>0</v>
      </c>
    </row>
    <row r="24" spans="1:10" ht="22.5" x14ac:dyDescent="0.2">
      <c r="A24" s="151" t="s">
        <v>205</v>
      </c>
      <c r="B24" s="153" t="s">
        <v>40</v>
      </c>
      <c r="C24" s="39" t="s">
        <v>36</v>
      </c>
      <c r="D24" s="161" t="s">
        <v>201</v>
      </c>
      <c r="E24" s="37">
        <f t="shared" ref="E24:J24" si="4">SUM(E25)</f>
        <v>0</v>
      </c>
      <c r="F24" s="37">
        <f t="shared" si="4"/>
        <v>0</v>
      </c>
      <c r="G24" s="37">
        <f t="shared" si="4"/>
        <v>0</v>
      </c>
      <c r="H24" s="37">
        <f t="shared" si="4"/>
        <v>0</v>
      </c>
      <c r="I24" s="37">
        <f t="shared" si="4"/>
        <v>0</v>
      </c>
      <c r="J24" s="37">
        <f t="shared" si="4"/>
        <v>0</v>
      </c>
    </row>
    <row r="25" spans="1:10" ht="51.75" customHeight="1" x14ac:dyDescent="0.2">
      <c r="A25" s="151"/>
      <c r="B25" s="153"/>
      <c r="C25" s="39" t="s">
        <v>30</v>
      </c>
      <c r="D25" s="162"/>
      <c r="E25" s="37">
        <f t="shared" ref="E25:E31" si="5">SUM(F25:J25)</f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</row>
    <row r="26" spans="1:10" ht="60" customHeight="1" x14ac:dyDescent="0.2">
      <c r="A26" s="151" t="s">
        <v>206</v>
      </c>
      <c r="B26" s="152" t="s">
        <v>42</v>
      </c>
      <c r="C26" s="39" t="s">
        <v>36</v>
      </c>
      <c r="D26" s="160" t="s">
        <v>195</v>
      </c>
      <c r="E26" s="37">
        <f t="shared" si="5"/>
        <v>35342.1</v>
      </c>
      <c r="F26" s="37">
        <f>'7. Мероприятия'!F58</f>
        <v>12482.1</v>
      </c>
      <c r="G26" s="37">
        <f>'7. Мероприятия'!J58</f>
        <v>11430</v>
      </c>
      <c r="H26" s="37">
        <f>'7. Мероприятия'!K58</f>
        <v>11430</v>
      </c>
      <c r="I26" s="37">
        <f>'7. Мероприятия'!L58</f>
        <v>0</v>
      </c>
      <c r="J26" s="37">
        <f>'7. Мероприятия'!M58</f>
        <v>0</v>
      </c>
    </row>
    <row r="27" spans="1:10" ht="51.75" customHeight="1" x14ac:dyDescent="0.2">
      <c r="A27" s="151"/>
      <c r="B27" s="152"/>
      <c r="C27" s="39" t="s">
        <v>30</v>
      </c>
      <c r="D27" s="74"/>
      <c r="E27" s="37">
        <f t="shared" si="5"/>
        <v>35342.1</v>
      </c>
      <c r="F27" s="37">
        <f>'7. Мероприятия'!F59</f>
        <v>12482.1</v>
      </c>
      <c r="G27" s="37">
        <f>'7. Мероприятия'!J59</f>
        <v>11430</v>
      </c>
      <c r="H27" s="37">
        <f>'7. Мероприятия'!K59</f>
        <v>11430</v>
      </c>
      <c r="I27" s="37">
        <f>'7. Мероприятия'!L59</f>
        <v>0</v>
      </c>
      <c r="J27" s="37">
        <f>'7. Мероприятия'!M59</f>
        <v>0</v>
      </c>
    </row>
    <row r="28" spans="1:10" ht="33" customHeight="1" x14ac:dyDescent="0.2">
      <c r="A28" s="151" t="s">
        <v>207</v>
      </c>
      <c r="B28" s="152" t="s">
        <v>44</v>
      </c>
      <c r="C28" s="39" t="s">
        <v>36</v>
      </c>
      <c r="D28" s="160" t="s">
        <v>194</v>
      </c>
      <c r="E28" s="37">
        <f t="shared" si="5"/>
        <v>0</v>
      </c>
      <c r="F28" s="37">
        <f t="shared" ref="F28:J28" si="6">SUM(F29)</f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</row>
    <row r="29" spans="1:10" ht="184.5" customHeight="1" x14ac:dyDescent="0.2">
      <c r="A29" s="151"/>
      <c r="B29" s="152"/>
      <c r="C29" s="39" t="s">
        <v>30</v>
      </c>
      <c r="D29" s="74"/>
      <c r="E29" s="37">
        <f t="shared" si="5"/>
        <v>0</v>
      </c>
      <c r="F29" s="37">
        <f>SUM(G29:J29)</f>
        <v>0</v>
      </c>
      <c r="G29" s="37">
        <f>'7. Мероприятия'!F64</f>
        <v>0</v>
      </c>
      <c r="H29" s="37">
        <f>'7. Мероприятия'!J64</f>
        <v>0</v>
      </c>
      <c r="I29" s="37">
        <f>'7. Мероприятия'!K64</f>
        <v>0</v>
      </c>
      <c r="J29" s="37">
        <f>'7. Мероприятия'!L64</f>
        <v>0</v>
      </c>
    </row>
    <row r="30" spans="1:10" ht="57" customHeight="1" x14ac:dyDescent="0.2">
      <c r="A30" s="151" t="s">
        <v>208</v>
      </c>
      <c r="B30" s="153" t="s">
        <v>45</v>
      </c>
      <c r="C30" s="39" t="s">
        <v>36</v>
      </c>
      <c r="D30" s="160" t="s">
        <v>196</v>
      </c>
      <c r="E30" s="37">
        <f t="shared" si="5"/>
        <v>1755</v>
      </c>
      <c r="F30" s="37">
        <f>'7. Мероприятия'!F70</f>
        <v>585</v>
      </c>
      <c r="G30" s="37">
        <f>'7. Мероприятия'!J70</f>
        <v>585</v>
      </c>
      <c r="H30" s="37">
        <f>'7. Мероприятия'!K70</f>
        <v>585</v>
      </c>
      <c r="I30" s="37">
        <f>'7. Мероприятия'!L70</f>
        <v>0</v>
      </c>
      <c r="J30" s="37">
        <f>'7. Мероприятия'!M70</f>
        <v>0</v>
      </c>
    </row>
    <row r="31" spans="1:10" ht="185.25" customHeight="1" x14ac:dyDescent="0.2">
      <c r="A31" s="151"/>
      <c r="B31" s="153"/>
      <c r="C31" s="39" t="s">
        <v>30</v>
      </c>
      <c r="D31" s="74"/>
      <c r="E31" s="37">
        <f t="shared" si="5"/>
        <v>1755</v>
      </c>
      <c r="F31" s="37">
        <f>'7. Мероприятия'!F71</f>
        <v>585</v>
      </c>
      <c r="G31" s="37">
        <f>'7. Мероприятия'!J71</f>
        <v>585</v>
      </c>
      <c r="H31" s="37">
        <f>'7. Мероприятия'!K71</f>
        <v>585</v>
      </c>
      <c r="I31" s="37">
        <f>'7. Мероприятия'!L71</f>
        <v>0</v>
      </c>
      <c r="J31" s="37">
        <f>'7. Мероприятия'!M71</f>
        <v>0</v>
      </c>
    </row>
    <row r="32" spans="1:10" ht="22.5" x14ac:dyDescent="0.2">
      <c r="A32" s="151" t="s">
        <v>209</v>
      </c>
      <c r="B32" s="153" t="s">
        <v>46</v>
      </c>
      <c r="C32" s="39" t="s">
        <v>36</v>
      </c>
      <c r="D32" s="48"/>
      <c r="E32" s="37">
        <f>'7. Мероприятия'!E77</f>
        <v>11173</v>
      </c>
      <c r="F32" s="37">
        <f>'7. Мероприятия'!F77</f>
        <v>3253</v>
      </c>
      <c r="G32" s="37">
        <f>'7. Мероприятия'!J77</f>
        <v>3600</v>
      </c>
      <c r="H32" s="37">
        <f>'7. Мероприятия'!K77</f>
        <v>4320</v>
      </c>
      <c r="I32" s="37">
        <f>'7. Мероприятия'!L77</f>
        <v>0</v>
      </c>
      <c r="J32" s="37">
        <f>'7. Мероприятия'!M77</f>
        <v>0</v>
      </c>
    </row>
    <row r="33" spans="1:10" ht="126" customHeight="1" x14ac:dyDescent="0.2">
      <c r="A33" s="151"/>
      <c r="B33" s="153"/>
      <c r="C33" s="39" t="s">
        <v>30</v>
      </c>
      <c r="D33" s="50" t="s">
        <v>197</v>
      </c>
      <c r="E33" s="37">
        <f>'7. Мероприятия'!E78</f>
        <v>11173</v>
      </c>
      <c r="F33" s="37">
        <f>'7. Мероприятия'!F78</f>
        <v>3253</v>
      </c>
      <c r="G33" s="37">
        <f>'7. Мероприятия'!J78</f>
        <v>3600</v>
      </c>
      <c r="H33" s="37">
        <f>'7. Мероприятия'!K78</f>
        <v>4320</v>
      </c>
      <c r="I33" s="37">
        <f>'7. Мероприятия'!L78</f>
        <v>0</v>
      </c>
      <c r="J33" s="37">
        <f>'7. Мероприятия'!M78</f>
        <v>0</v>
      </c>
    </row>
    <row r="34" spans="1:10" ht="22.5" x14ac:dyDescent="0.2">
      <c r="A34" s="151" t="s">
        <v>210</v>
      </c>
      <c r="B34" s="153" t="s">
        <v>47</v>
      </c>
      <c r="C34" s="39" t="s">
        <v>36</v>
      </c>
      <c r="D34" s="161" t="s">
        <v>201</v>
      </c>
      <c r="E34" s="37">
        <f t="shared" ref="E34:J34" si="7">SUM(E35)</f>
        <v>0</v>
      </c>
      <c r="F34" s="37">
        <f t="shared" si="7"/>
        <v>0</v>
      </c>
      <c r="G34" s="37">
        <f t="shared" si="7"/>
        <v>0</v>
      </c>
      <c r="H34" s="37">
        <f t="shared" si="7"/>
        <v>0</v>
      </c>
      <c r="I34" s="37">
        <f t="shared" si="7"/>
        <v>0</v>
      </c>
      <c r="J34" s="37">
        <f t="shared" si="7"/>
        <v>0</v>
      </c>
    </row>
    <row r="35" spans="1:10" ht="48" customHeight="1" x14ac:dyDescent="0.2">
      <c r="A35" s="151"/>
      <c r="B35" s="153"/>
      <c r="C35" s="39" t="s">
        <v>30</v>
      </c>
      <c r="D35" s="162"/>
      <c r="E35" s="37">
        <f>SUM(F35:J35)</f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</row>
    <row r="36" spans="1:10" ht="22.5" x14ac:dyDescent="0.2">
      <c r="A36" s="151" t="s">
        <v>211</v>
      </c>
      <c r="B36" s="153" t="s">
        <v>49</v>
      </c>
      <c r="C36" s="39" t="s">
        <v>36</v>
      </c>
      <c r="D36" s="160" t="s">
        <v>198</v>
      </c>
      <c r="E36" s="37">
        <f>'7. Мероприятия'!E87</f>
        <v>15106</v>
      </c>
      <c r="F36" s="37">
        <f>'7. Мероприятия'!F87</f>
        <v>4150</v>
      </c>
      <c r="G36" s="37">
        <f>'7. Мероприятия'!J87</f>
        <v>4980</v>
      </c>
      <c r="H36" s="37">
        <f>'7. Мероприятия'!K87</f>
        <v>5976</v>
      </c>
      <c r="I36" s="37">
        <f>'7. Мероприятия'!L87</f>
        <v>0</v>
      </c>
      <c r="J36" s="37">
        <f>'7. Мероприятия'!M87</f>
        <v>0</v>
      </c>
    </row>
    <row r="37" spans="1:10" ht="93" customHeight="1" x14ac:dyDescent="0.2">
      <c r="A37" s="151"/>
      <c r="B37" s="153"/>
      <c r="C37" s="39" t="s">
        <v>30</v>
      </c>
      <c r="D37" s="74"/>
      <c r="E37" s="37">
        <f>'7. Мероприятия'!E88</f>
        <v>15106</v>
      </c>
      <c r="F37" s="37">
        <f>'7. Мероприятия'!F88</f>
        <v>4150</v>
      </c>
      <c r="G37" s="37">
        <f>'7. Мероприятия'!J88</f>
        <v>4980</v>
      </c>
      <c r="H37" s="37">
        <f>'7. Мероприятия'!K88</f>
        <v>5976</v>
      </c>
      <c r="I37" s="37">
        <f>'7. Мероприятия'!L88</f>
        <v>0</v>
      </c>
      <c r="J37" s="37">
        <f>'7. Мероприятия'!M88</f>
        <v>0</v>
      </c>
    </row>
    <row r="38" spans="1:10" ht="22.5" x14ac:dyDescent="0.2">
      <c r="A38" s="151" t="s">
        <v>212</v>
      </c>
      <c r="B38" s="153" t="s">
        <v>51</v>
      </c>
      <c r="C38" s="39" t="s">
        <v>36</v>
      </c>
      <c r="D38" s="161" t="s">
        <v>201</v>
      </c>
      <c r="E38" s="37">
        <f t="shared" ref="E38:J38" si="8">SUM(E39)</f>
        <v>0</v>
      </c>
      <c r="F38" s="37">
        <f t="shared" si="8"/>
        <v>0</v>
      </c>
      <c r="G38" s="37">
        <f t="shared" si="8"/>
        <v>0</v>
      </c>
      <c r="H38" s="37">
        <f t="shared" si="8"/>
        <v>0</v>
      </c>
      <c r="I38" s="37">
        <f t="shared" si="8"/>
        <v>0</v>
      </c>
      <c r="J38" s="37">
        <f t="shared" si="8"/>
        <v>0</v>
      </c>
    </row>
    <row r="39" spans="1:10" ht="22.5" x14ac:dyDescent="0.2">
      <c r="A39" s="151"/>
      <c r="B39" s="153"/>
      <c r="C39" s="39" t="s">
        <v>30</v>
      </c>
      <c r="D39" s="162"/>
      <c r="E39" s="37">
        <f>SUM(F39:J39)</f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1:10" ht="22.5" x14ac:dyDescent="0.2">
      <c r="A40" s="151">
        <v>2.11</v>
      </c>
      <c r="B40" s="152" t="s">
        <v>82</v>
      </c>
      <c r="C40" s="39" t="s">
        <v>36</v>
      </c>
      <c r="D40" s="160" t="s">
        <v>199</v>
      </c>
      <c r="E40" s="37">
        <f>SUM(F40:J40)</f>
        <v>6553.5835999999999</v>
      </c>
      <c r="F40" s="37">
        <f>'7. Мероприятия'!E103</f>
        <v>3276.7918</v>
      </c>
      <c r="G40" s="37">
        <f>'7. Мероприятия'!F103</f>
        <v>3276.7918</v>
      </c>
      <c r="H40" s="37">
        <f>'7. Мероприятия'!J103</f>
        <v>0</v>
      </c>
      <c r="I40" s="37">
        <f>'7. Мероприятия'!K103</f>
        <v>0</v>
      </c>
      <c r="J40" s="37">
        <f>'7. Мероприятия'!L103</f>
        <v>0</v>
      </c>
    </row>
    <row r="41" spans="1:10" ht="22.5" customHeight="1" x14ac:dyDescent="0.2">
      <c r="A41" s="151"/>
      <c r="B41" s="152"/>
      <c r="C41" s="39" t="s">
        <v>30</v>
      </c>
      <c r="D41" s="73"/>
      <c r="E41" s="37">
        <f>SUM(F41:J41)</f>
        <v>159.84360000000001</v>
      </c>
      <c r="F41" s="37">
        <f>'7. Мероприятия'!E104</f>
        <v>79.921800000000005</v>
      </c>
      <c r="G41" s="37">
        <f>'7. Мероприятия'!F104</f>
        <v>79.921800000000005</v>
      </c>
      <c r="H41" s="37">
        <f>'7. Мероприятия'!J104</f>
        <v>0</v>
      </c>
      <c r="I41" s="37">
        <f>'7. Мероприятия'!K104</f>
        <v>0</v>
      </c>
      <c r="J41" s="37">
        <f>'7. Мероприятия'!L104</f>
        <v>0</v>
      </c>
    </row>
    <row r="42" spans="1:10" ht="33.75" x14ac:dyDescent="0.2">
      <c r="A42" s="151"/>
      <c r="B42" s="152"/>
      <c r="C42" s="39" t="s">
        <v>2</v>
      </c>
      <c r="D42" s="73"/>
      <c r="E42" s="37">
        <f t="shared" ref="E42:E46" si="9">SUM(F42:J42)</f>
        <v>1598.4349999999999</v>
      </c>
      <c r="F42" s="37">
        <f>'7. Мероприятия'!E105</f>
        <v>799.21749999999997</v>
      </c>
      <c r="G42" s="37">
        <f>'7. Мероприятия'!F105</f>
        <v>799.21749999999997</v>
      </c>
      <c r="H42" s="37">
        <f>'7. Мероприятия'!J105</f>
        <v>0</v>
      </c>
      <c r="I42" s="37">
        <f>'7. Мероприятия'!K105</f>
        <v>0</v>
      </c>
      <c r="J42" s="37">
        <f>'7. Мероприятия'!L105</f>
        <v>0</v>
      </c>
    </row>
    <row r="43" spans="1:10" ht="33.75" x14ac:dyDescent="0.2">
      <c r="A43" s="151"/>
      <c r="B43" s="152"/>
      <c r="C43" s="39" t="s">
        <v>53</v>
      </c>
      <c r="D43" s="74"/>
      <c r="E43" s="37">
        <f t="shared" si="9"/>
        <v>4795.3050000000003</v>
      </c>
      <c r="F43" s="37">
        <f>'7. Мероприятия'!E106</f>
        <v>2397.6525000000001</v>
      </c>
      <c r="G43" s="37">
        <f>'7. Мероприятия'!F106</f>
        <v>2397.6525000000001</v>
      </c>
      <c r="H43" s="37">
        <f>'7. Мероприятия'!J106</f>
        <v>0</v>
      </c>
      <c r="I43" s="37">
        <f>'7. Мероприятия'!K106</f>
        <v>0</v>
      </c>
      <c r="J43" s="37">
        <f>'7. Мероприятия'!L106</f>
        <v>0</v>
      </c>
    </row>
    <row r="44" spans="1:10" ht="41.25" customHeight="1" x14ac:dyDescent="0.2">
      <c r="A44" s="151">
        <v>2.12</v>
      </c>
      <c r="B44" s="152" t="s">
        <v>83</v>
      </c>
      <c r="C44" s="39" t="s">
        <v>36</v>
      </c>
      <c r="D44" s="160" t="s">
        <v>199</v>
      </c>
      <c r="E44" s="37">
        <f t="shared" si="9"/>
        <v>4722</v>
      </c>
      <c r="F44" s="37">
        <f>'7. Мероприятия'!E110</f>
        <v>2361</v>
      </c>
      <c r="G44" s="37">
        <f>'7. Мероприятия'!F110</f>
        <v>0</v>
      </c>
      <c r="H44" s="37">
        <f>'7. Мероприятия'!J110</f>
        <v>307</v>
      </c>
      <c r="I44" s="37">
        <f>'7. Мероприятия'!K110</f>
        <v>2054</v>
      </c>
      <c r="J44" s="37">
        <f>'7. Мероприятия'!L110</f>
        <v>0</v>
      </c>
    </row>
    <row r="45" spans="1:10" ht="22.5" customHeight="1" x14ac:dyDescent="0.2">
      <c r="A45" s="151"/>
      <c r="B45" s="152"/>
      <c r="C45" s="39" t="s">
        <v>30</v>
      </c>
      <c r="D45" s="73"/>
      <c r="E45" s="37">
        <f t="shared" si="9"/>
        <v>1630</v>
      </c>
      <c r="F45" s="37">
        <f>'7. Мероприятия'!E111</f>
        <v>815</v>
      </c>
      <c r="G45" s="37">
        <f>'7. Мероприятия'!F111</f>
        <v>0</v>
      </c>
      <c r="H45" s="37">
        <f>'7. Мероприятия'!J111</f>
        <v>106</v>
      </c>
      <c r="I45" s="37">
        <f>'7. Мероприятия'!K111</f>
        <v>709</v>
      </c>
      <c r="J45" s="37">
        <f>'7. Мероприятия'!L111</f>
        <v>0</v>
      </c>
    </row>
    <row r="46" spans="1:10" ht="81" customHeight="1" x14ac:dyDescent="0.2">
      <c r="A46" s="151"/>
      <c r="B46" s="152"/>
      <c r="C46" s="39" t="s">
        <v>2</v>
      </c>
      <c r="D46" s="74"/>
      <c r="E46" s="37">
        <f t="shared" si="9"/>
        <v>3092</v>
      </c>
      <c r="F46" s="37">
        <f>'7. Мероприятия'!E112</f>
        <v>1546</v>
      </c>
      <c r="G46" s="37">
        <f>'7. Мероприятия'!F112</f>
        <v>0</v>
      </c>
      <c r="H46" s="37">
        <f>'7. Мероприятия'!J112</f>
        <v>201</v>
      </c>
      <c r="I46" s="37">
        <f>'7. Мероприятия'!K112</f>
        <v>1345</v>
      </c>
      <c r="J46" s="37">
        <f>'7. Мероприятия'!L112</f>
        <v>0</v>
      </c>
    </row>
    <row r="47" spans="1:10" x14ac:dyDescent="0.2">
      <c r="B47" s="156" t="s">
        <v>89</v>
      </c>
      <c r="C47" s="157"/>
      <c r="D47" s="157"/>
      <c r="E47" s="157"/>
      <c r="F47" s="157"/>
      <c r="G47" s="157"/>
      <c r="H47" s="157"/>
      <c r="I47" s="157"/>
      <c r="J47" s="157"/>
    </row>
    <row r="48" spans="1:10" x14ac:dyDescent="0.2">
      <c r="B48" s="34"/>
      <c r="C48" s="34"/>
      <c r="D48" s="47"/>
      <c r="E48" s="34"/>
      <c r="F48" s="34"/>
      <c r="G48" s="34"/>
      <c r="H48" s="34"/>
      <c r="I48" s="34"/>
      <c r="J48" s="34"/>
    </row>
    <row r="49" spans="1:10" x14ac:dyDescent="0.2">
      <c r="A49" s="154" t="s">
        <v>7</v>
      </c>
      <c r="B49" s="154" t="s">
        <v>25</v>
      </c>
      <c r="C49" s="154" t="s">
        <v>3</v>
      </c>
      <c r="D49" s="158" t="s">
        <v>26</v>
      </c>
      <c r="E49" s="154" t="s">
        <v>27</v>
      </c>
      <c r="F49" s="154"/>
      <c r="G49" s="154"/>
      <c r="H49" s="154"/>
      <c r="I49" s="154"/>
      <c r="J49" s="154"/>
    </row>
    <row r="50" spans="1:10" x14ac:dyDescent="0.2">
      <c r="A50" s="154"/>
      <c r="B50" s="154"/>
      <c r="C50" s="154"/>
      <c r="D50" s="158"/>
      <c r="E50" s="35" t="s">
        <v>28</v>
      </c>
      <c r="F50" s="35">
        <v>2023</v>
      </c>
      <c r="G50" s="35">
        <v>2024</v>
      </c>
      <c r="H50" s="35">
        <v>2025</v>
      </c>
      <c r="I50" s="35">
        <v>2026</v>
      </c>
      <c r="J50" s="35">
        <v>2027</v>
      </c>
    </row>
    <row r="51" spans="1:10" ht="40.5" customHeight="1" x14ac:dyDescent="0.2">
      <c r="A51" s="151" t="s">
        <v>33</v>
      </c>
      <c r="B51" s="159" t="s">
        <v>98</v>
      </c>
      <c r="C51" s="36" t="s">
        <v>6</v>
      </c>
      <c r="D51" s="160" t="s">
        <v>200</v>
      </c>
      <c r="E51" s="37">
        <f>SUM(E52:E53)</f>
        <v>633304.9</v>
      </c>
      <c r="F51" s="37">
        <f t="shared" ref="F51:J51" si="10">SUM(F52:F53)</f>
        <v>213183.5</v>
      </c>
      <c r="G51" s="37">
        <f t="shared" si="10"/>
        <v>210060.7</v>
      </c>
      <c r="H51" s="37">
        <f t="shared" si="10"/>
        <v>210060.7</v>
      </c>
      <c r="I51" s="37">
        <f t="shared" si="10"/>
        <v>0</v>
      </c>
      <c r="J51" s="37">
        <f t="shared" si="10"/>
        <v>0</v>
      </c>
    </row>
    <row r="52" spans="1:10" ht="93.75" customHeight="1" x14ac:dyDescent="0.2">
      <c r="A52" s="151"/>
      <c r="B52" s="159"/>
      <c r="C52" s="36" t="s">
        <v>2</v>
      </c>
      <c r="D52" s="73"/>
      <c r="E52" s="37">
        <f>'7. Мероприятия'!E133</f>
        <v>0</v>
      </c>
      <c r="F52" s="37">
        <f>'7. Мероприятия'!F133</f>
        <v>0</v>
      </c>
      <c r="G52" s="37">
        <f>'7. Мероприятия'!J133</f>
        <v>0</v>
      </c>
      <c r="H52" s="37">
        <f>'7. Мероприятия'!K133</f>
        <v>0</v>
      </c>
      <c r="I52" s="37">
        <f>'7. Мероприятия'!L133</f>
        <v>0</v>
      </c>
      <c r="J52" s="37">
        <f>'7. Мероприятия'!M133</f>
        <v>0</v>
      </c>
    </row>
    <row r="53" spans="1:10" ht="90" customHeight="1" x14ac:dyDescent="0.2">
      <c r="A53" s="151"/>
      <c r="B53" s="159"/>
      <c r="C53" s="36" t="s">
        <v>30</v>
      </c>
      <c r="D53" s="74"/>
      <c r="E53" s="37">
        <f>'7. Мероприятия'!E134</f>
        <v>633304.9</v>
      </c>
      <c r="F53" s="38">
        <f>'7. Мероприятия'!F134</f>
        <v>213183.5</v>
      </c>
      <c r="G53" s="38">
        <f>'7. Мероприятия'!J134</f>
        <v>210060.7</v>
      </c>
      <c r="H53" s="38">
        <f>'7. Мероприятия'!K134</f>
        <v>210060.7</v>
      </c>
      <c r="I53" s="37">
        <f>'7. Мероприятия'!L134</f>
        <v>0</v>
      </c>
      <c r="J53" s="37">
        <f>'7. Мероприятия'!M134</f>
        <v>0</v>
      </c>
    </row>
    <row r="54" spans="1:10" ht="48.75" customHeight="1" x14ac:dyDescent="0.2">
      <c r="A54" s="151" t="s">
        <v>34</v>
      </c>
      <c r="B54" s="159" t="s">
        <v>96</v>
      </c>
      <c r="C54" s="36" t="s">
        <v>6</v>
      </c>
      <c r="D54" s="160" t="s">
        <v>195</v>
      </c>
      <c r="E54" s="37">
        <f>SUM(E55:E56)</f>
        <v>0</v>
      </c>
      <c r="F54" s="37">
        <f t="shared" ref="F54:J54" si="11">SUM(F55:F56)</f>
        <v>0</v>
      </c>
      <c r="G54" s="37">
        <f t="shared" si="11"/>
        <v>0</v>
      </c>
      <c r="H54" s="37">
        <f t="shared" si="11"/>
        <v>0</v>
      </c>
      <c r="I54" s="37">
        <f t="shared" si="11"/>
        <v>0</v>
      </c>
      <c r="J54" s="37">
        <f t="shared" si="11"/>
        <v>0</v>
      </c>
    </row>
    <row r="55" spans="1:10" ht="33.75" x14ac:dyDescent="0.2">
      <c r="A55" s="151"/>
      <c r="B55" s="159"/>
      <c r="C55" s="36" t="s">
        <v>2</v>
      </c>
      <c r="D55" s="73"/>
      <c r="E55" s="37">
        <f>'7. Мероприятия'!E136</f>
        <v>0</v>
      </c>
      <c r="F55" s="37">
        <f>'7. Мероприятия'!F136</f>
        <v>0</v>
      </c>
      <c r="G55" s="37">
        <f>'7. Мероприятия'!J136</f>
        <v>0</v>
      </c>
      <c r="H55" s="37">
        <f>'7. Мероприятия'!K136</f>
        <v>0</v>
      </c>
      <c r="I55" s="37">
        <f>'7. Мероприятия'!L136</f>
        <v>0</v>
      </c>
      <c r="J55" s="37">
        <f>'7. Мероприятия'!M136</f>
        <v>0</v>
      </c>
    </row>
    <row r="56" spans="1:10" ht="22.5" x14ac:dyDescent="0.2">
      <c r="A56" s="151"/>
      <c r="B56" s="159"/>
      <c r="C56" s="36" t="s">
        <v>30</v>
      </c>
      <c r="D56" s="74"/>
      <c r="E56" s="37">
        <f>'7. Мероприятия'!E137</f>
        <v>0</v>
      </c>
      <c r="F56" s="37">
        <f>'7. Мероприятия'!F137</f>
        <v>0</v>
      </c>
      <c r="G56" s="37">
        <f>'7. Мероприятия'!J137</f>
        <v>0</v>
      </c>
      <c r="H56" s="37">
        <f>'7. Мероприятия'!K137</f>
        <v>0</v>
      </c>
      <c r="I56" s="37">
        <f>'7. Мероприятия'!L137</f>
        <v>0</v>
      </c>
      <c r="J56" s="37">
        <f>'7. Мероприятия'!M137</f>
        <v>0</v>
      </c>
    </row>
    <row r="58" spans="1:10" ht="12.75" customHeight="1" x14ac:dyDescent="0.2">
      <c r="A58" s="156" t="s">
        <v>184</v>
      </c>
      <c r="B58" s="156"/>
      <c r="C58" s="156"/>
      <c r="D58" s="156"/>
      <c r="E58" s="156"/>
      <c r="F58" s="156"/>
      <c r="G58" s="156"/>
      <c r="H58" s="156"/>
      <c r="I58" s="156"/>
      <c r="J58" s="156"/>
    </row>
    <row r="60" spans="1:10" ht="11.25" customHeight="1" x14ac:dyDescent="0.2">
      <c r="A60" s="154" t="s">
        <v>7</v>
      </c>
      <c r="B60" s="154" t="s">
        <v>25</v>
      </c>
      <c r="C60" s="154" t="s">
        <v>3</v>
      </c>
      <c r="D60" s="158" t="s">
        <v>26</v>
      </c>
      <c r="E60" s="154" t="s">
        <v>27</v>
      </c>
      <c r="F60" s="154"/>
      <c r="G60" s="154"/>
      <c r="H60" s="154"/>
      <c r="I60" s="154"/>
      <c r="J60" s="154"/>
    </row>
    <row r="61" spans="1:10" x14ac:dyDescent="0.2">
      <c r="A61" s="154"/>
      <c r="B61" s="154"/>
      <c r="C61" s="154"/>
      <c r="D61" s="158"/>
      <c r="E61" s="52" t="s">
        <v>28</v>
      </c>
      <c r="F61" s="52">
        <v>2023</v>
      </c>
      <c r="G61" s="52">
        <v>2024</v>
      </c>
      <c r="H61" s="52">
        <v>2025</v>
      </c>
      <c r="I61" s="52">
        <v>2026</v>
      </c>
      <c r="J61" s="52">
        <v>2027</v>
      </c>
    </row>
    <row r="62" spans="1:10" ht="11.25" customHeight="1" x14ac:dyDescent="0.2">
      <c r="A62" s="151" t="s">
        <v>50</v>
      </c>
      <c r="B62" s="159" t="s">
        <v>190</v>
      </c>
      <c r="C62" s="51" t="s">
        <v>6</v>
      </c>
      <c r="D62" s="160" t="s">
        <v>216</v>
      </c>
      <c r="E62" s="37">
        <f>SUM(E63:E64)</f>
        <v>0</v>
      </c>
      <c r="F62" s="37">
        <f t="shared" ref="F62:J62" si="12">SUM(F63:F64)</f>
        <v>2308.1</v>
      </c>
      <c r="G62" s="37">
        <f t="shared" si="12"/>
        <v>0</v>
      </c>
      <c r="H62" s="37">
        <f t="shared" si="12"/>
        <v>0</v>
      </c>
      <c r="I62" s="37">
        <f t="shared" si="12"/>
        <v>0</v>
      </c>
      <c r="J62" s="37">
        <f t="shared" si="12"/>
        <v>2308.1</v>
      </c>
    </row>
    <row r="63" spans="1:10" ht="33.75" x14ac:dyDescent="0.2">
      <c r="A63" s="151"/>
      <c r="B63" s="159"/>
      <c r="C63" s="51" t="s">
        <v>2</v>
      </c>
      <c r="D63" s="73"/>
      <c r="E63" s="37">
        <f>'7. Мероприятия'!E157</f>
        <v>0</v>
      </c>
      <c r="F63" s="37">
        <f>'7. Мероприятия'!F157</f>
        <v>0</v>
      </c>
      <c r="G63" s="37">
        <f>'7. Мероприятия'!G157</f>
        <v>0</v>
      </c>
      <c r="H63" s="37">
        <f>'7. Мероприятия'!H157</f>
        <v>0</v>
      </c>
      <c r="I63" s="37">
        <f>'7. Мероприятия'!I157</f>
        <v>0</v>
      </c>
      <c r="J63" s="37">
        <f>'7. Мероприятия'!J157</f>
        <v>0</v>
      </c>
    </row>
    <row r="64" spans="1:10" ht="22.5" x14ac:dyDescent="0.2">
      <c r="A64" s="151"/>
      <c r="B64" s="159"/>
      <c r="C64" s="51" t="s">
        <v>30</v>
      </c>
      <c r="D64" s="74"/>
      <c r="E64" s="37">
        <f>'7. Мероприятия'!E158</f>
        <v>0</v>
      </c>
      <c r="F64" s="38">
        <f>'7. Мероприятия'!F155</f>
        <v>2308.1</v>
      </c>
      <c r="G64" s="38">
        <f>'7. Мероприятия'!G155</f>
        <v>0</v>
      </c>
      <c r="H64" s="38">
        <f>'7. Мероприятия'!H155</f>
        <v>0</v>
      </c>
      <c r="I64" s="38">
        <f>'7. Мероприятия'!I155</f>
        <v>0</v>
      </c>
      <c r="J64" s="38">
        <f>'7. Мероприятия'!J155</f>
        <v>2308.1</v>
      </c>
    </row>
    <row r="65" spans="1:10" ht="11.25" customHeight="1" x14ac:dyDescent="0.2">
      <c r="A65" s="151" t="s">
        <v>213</v>
      </c>
      <c r="B65" s="159" t="s">
        <v>191</v>
      </c>
      <c r="C65" s="51" t="s">
        <v>6</v>
      </c>
      <c r="D65" s="164" t="s">
        <v>202</v>
      </c>
      <c r="E65" s="37">
        <f>SUM(E66:E67)</f>
        <v>11540.5</v>
      </c>
      <c r="F65" s="37">
        <f t="shared" ref="F65:J65" si="13">SUM(F66:F67)</f>
        <v>2308.1</v>
      </c>
      <c r="G65" s="37">
        <f t="shared" si="13"/>
        <v>0</v>
      </c>
      <c r="H65" s="37">
        <f t="shared" si="13"/>
        <v>0</v>
      </c>
      <c r="I65" s="37">
        <f t="shared" si="13"/>
        <v>0</v>
      </c>
      <c r="J65" s="37">
        <f t="shared" si="13"/>
        <v>2308.1</v>
      </c>
    </row>
    <row r="66" spans="1:10" ht="33.75" customHeight="1" x14ac:dyDescent="0.2">
      <c r="A66" s="151"/>
      <c r="B66" s="159"/>
      <c r="C66" s="51" t="s">
        <v>2</v>
      </c>
      <c r="D66" s="165"/>
      <c r="E66" s="37">
        <f>'7. Мероприятия'!E163</f>
        <v>0</v>
      </c>
      <c r="F66" s="37">
        <f>'7. Мероприятия'!F163</f>
        <v>0</v>
      </c>
      <c r="G66" s="37">
        <f>'7. Мероприятия'!G163</f>
        <v>0</v>
      </c>
      <c r="H66" s="37">
        <f>'7. Мероприятия'!H163</f>
        <v>0</v>
      </c>
      <c r="I66" s="37">
        <f>'7. Мероприятия'!I163</f>
        <v>0</v>
      </c>
      <c r="J66" s="37">
        <f>'7. Мероприятия'!J163</f>
        <v>0</v>
      </c>
    </row>
    <row r="67" spans="1:10" ht="105" customHeight="1" x14ac:dyDescent="0.2">
      <c r="A67" s="151"/>
      <c r="B67" s="159"/>
      <c r="C67" s="51" t="s">
        <v>30</v>
      </c>
      <c r="D67" s="166"/>
      <c r="E67" s="37">
        <f>'7. Мероприятия'!E164</f>
        <v>11540.5</v>
      </c>
      <c r="F67" s="37">
        <f>'7. Мероприятия'!F164</f>
        <v>2308.1</v>
      </c>
      <c r="G67" s="37">
        <f>'7. Мероприятия'!G164</f>
        <v>0</v>
      </c>
      <c r="H67" s="37">
        <f>'7. Мероприятия'!H164</f>
        <v>0</v>
      </c>
      <c r="I67" s="37">
        <f>'7. Мероприятия'!I164</f>
        <v>0</v>
      </c>
      <c r="J67" s="37">
        <f>'7. Мероприятия'!J164</f>
        <v>2308.1</v>
      </c>
    </row>
    <row r="68" spans="1:10" ht="11.25" customHeight="1" x14ac:dyDescent="0.2">
      <c r="A68" s="151" t="s">
        <v>214</v>
      </c>
      <c r="B68" s="159" t="s">
        <v>187</v>
      </c>
      <c r="C68" s="51" t="s">
        <v>6</v>
      </c>
      <c r="D68" s="164" t="s">
        <v>203</v>
      </c>
      <c r="E68" s="37">
        <f>SUM(E69:E70)</f>
        <v>0</v>
      </c>
      <c r="F68" s="37">
        <f t="shared" ref="F68:J68" si="14">SUM(F69:F70)</f>
        <v>0</v>
      </c>
      <c r="G68" s="37">
        <f t="shared" si="14"/>
        <v>0</v>
      </c>
      <c r="H68" s="37">
        <f t="shared" si="14"/>
        <v>0</v>
      </c>
      <c r="I68" s="37">
        <f t="shared" si="14"/>
        <v>0</v>
      </c>
      <c r="J68" s="37">
        <f t="shared" si="14"/>
        <v>0</v>
      </c>
    </row>
    <row r="69" spans="1:10" ht="33.75" x14ac:dyDescent="0.2">
      <c r="A69" s="151"/>
      <c r="B69" s="159"/>
      <c r="C69" s="51" t="s">
        <v>2</v>
      </c>
      <c r="D69" s="165"/>
      <c r="E69" s="37">
        <f>'7. Мероприятия'!E169</f>
        <v>0</v>
      </c>
      <c r="F69" s="37" t="str">
        <f>'7. Мероприятия'!F169</f>
        <v>0</v>
      </c>
      <c r="G69" s="37">
        <f>'7. Мероприятия'!G169</f>
        <v>0</v>
      </c>
      <c r="H69" s="37">
        <f>'7. Мероприятия'!H169</f>
        <v>0</v>
      </c>
      <c r="I69" s="37">
        <f>'7. Мероприятия'!I169</f>
        <v>0</v>
      </c>
      <c r="J69" s="37">
        <f>'7. Мероприятия'!J169</f>
        <v>0</v>
      </c>
    </row>
    <row r="70" spans="1:10" ht="22.5" x14ac:dyDescent="0.2">
      <c r="A70" s="151"/>
      <c r="B70" s="159"/>
      <c r="C70" s="51" t="s">
        <v>30</v>
      </c>
      <c r="D70" s="166"/>
      <c r="E70" s="37">
        <f>'7. Мероприятия'!E170</f>
        <v>0</v>
      </c>
      <c r="F70" s="37">
        <f>'7. Мероприятия'!F170</f>
        <v>0</v>
      </c>
      <c r="G70" s="37">
        <f>'7. Мероприятия'!G170</f>
        <v>0</v>
      </c>
      <c r="H70" s="37">
        <f>'7. Мероприятия'!H170</f>
        <v>0</v>
      </c>
      <c r="I70" s="37">
        <f>'7. Мероприятия'!I170</f>
        <v>0</v>
      </c>
      <c r="J70" s="37">
        <f>'7. Мероприятия'!J170</f>
        <v>0</v>
      </c>
    </row>
    <row r="71" spans="1:10" ht="11.25" customHeight="1" x14ac:dyDescent="0.2">
      <c r="A71" s="151" t="s">
        <v>214</v>
      </c>
      <c r="B71" s="159" t="s">
        <v>186</v>
      </c>
      <c r="C71" s="51" t="s">
        <v>6</v>
      </c>
      <c r="D71" s="164" t="s">
        <v>217</v>
      </c>
      <c r="E71" s="37">
        <f>SUM(E72:E73)</f>
        <v>28100.5</v>
      </c>
      <c r="F71" s="37">
        <f t="shared" ref="F71:J71" si="15">SUM(F72:F73)</f>
        <v>5602.7</v>
      </c>
      <c r="G71" s="37">
        <f t="shared" si="15"/>
        <v>5617.7</v>
      </c>
      <c r="H71" s="37">
        <f t="shared" si="15"/>
        <v>5626.7</v>
      </c>
      <c r="I71" s="37">
        <f t="shared" si="15"/>
        <v>5626.7</v>
      </c>
      <c r="J71" s="37">
        <f t="shared" si="15"/>
        <v>5626.7</v>
      </c>
    </row>
    <row r="72" spans="1:10" ht="163.5" customHeight="1" x14ac:dyDescent="0.2">
      <c r="A72" s="151"/>
      <c r="B72" s="159"/>
      <c r="C72" s="51" t="s">
        <v>2</v>
      </c>
      <c r="D72" s="165"/>
      <c r="E72" s="37">
        <f>'7. Мероприятия'!E183</f>
        <v>20847</v>
      </c>
      <c r="F72" s="37">
        <f>'7. Мероприятия'!F183</f>
        <v>4152</v>
      </c>
      <c r="G72" s="37">
        <f>'7. Мероприятия'!J180</f>
        <v>4167</v>
      </c>
      <c r="H72" s="37">
        <f>'7. Мероприятия'!K180</f>
        <v>4176</v>
      </c>
      <c r="I72" s="37">
        <f>'7. Мероприятия'!L180</f>
        <v>4176</v>
      </c>
      <c r="J72" s="37">
        <f>'7. Мероприятия'!M180</f>
        <v>4176</v>
      </c>
    </row>
    <row r="73" spans="1:10" ht="27.75" customHeight="1" x14ac:dyDescent="0.2">
      <c r="A73" s="151"/>
      <c r="B73" s="159"/>
      <c r="C73" s="51" t="s">
        <v>30</v>
      </c>
      <c r="D73" s="166"/>
      <c r="E73" s="37">
        <f>'7. Мероприятия'!E184</f>
        <v>7253.5</v>
      </c>
      <c r="F73" s="37">
        <f>'7. Мероприятия'!F184</f>
        <v>1450.7</v>
      </c>
      <c r="G73" s="37">
        <f>'7. Мероприятия'!J181</f>
        <v>1450.7</v>
      </c>
      <c r="H73" s="37">
        <f>'7. Мероприятия'!K181</f>
        <v>1450.7</v>
      </c>
      <c r="I73" s="37">
        <f>'7. Мероприятия'!L181</f>
        <v>1450.7</v>
      </c>
      <c r="J73" s="37">
        <f>'7. Мероприятия'!M181</f>
        <v>1450.7</v>
      </c>
    </row>
    <row r="74" spans="1:10" ht="11.25" customHeight="1" x14ac:dyDescent="0.2">
      <c r="A74" s="151" t="s">
        <v>215</v>
      </c>
      <c r="B74" s="159" t="s">
        <v>188</v>
      </c>
      <c r="C74" s="51" t="s">
        <v>6</v>
      </c>
      <c r="D74" s="164" t="s">
        <v>218</v>
      </c>
      <c r="E74" s="37">
        <f>SUM(E75:E76)</f>
        <v>0</v>
      </c>
      <c r="F74" s="37">
        <f t="shared" ref="F74:J74" si="16">SUM(F75:F76)</f>
        <v>0</v>
      </c>
      <c r="G74" s="37">
        <f t="shared" si="16"/>
        <v>0</v>
      </c>
      <c r="H74" s="37">
        <f t="shared" si="16"/>
        <v>0</v>
      </c>
      <c r="I74" s="37">
        <f t="shared" si="16"/>
        <v>0</v>
      </c>
      <c r="J74" s="37">
        <f t="shared" si="16"/>
        <v>0</v>
      </c>
    </row>
    <row r="75" spans="1:10" ht="33.75" x14ac:dyDescent="0.2">
      <c r="A75" s="151"/>
      <c r="B75" s="159"/>
      <c r="C75" s="51" t="s">
        <v>2</v>
      </c>
      <c r="D75" s="165"/>
      <c r="E75" s="37">
        <f>'7. Мероприятия'!E189</f>
        <v>0</v>
      </c>
      <c r="F75" s="37">
        <f>'7. Мероприятия'!F189</f>
        <v>0</v>
      </c>
      <c r="G75" s="37">
        <f>'7. Мероприятия'!J189</f>
        <v>0</v>
      </c>
      <c r="H75" s="37">
        <f>'7. Мероприятия'!K189</f>
        <v>0</v>
      </c>
      <c r="I75" s="37">
        <f>'7. Мероприятия'!L189</f>
        <v>0</v>
      </c>
      <c r="J75" s="37">
        <f>'7. Мероприятия'!M189</f>
        <v>0</v>
      </c>
    </row>
    <row r="76" spans="1:10" ht="115.5" customHeight="1" x14ac:dyDescent="0.2">
      <c r="A76" s="151"/>
      <c r="B76" s="159"/>
      <c r="C76" s="51" t="s">
        <v>30</v>
      </c>
      <c r="D76" s="166"/>
      <c r="E76" s="37">
        <f>'7. Мероприятия'!E190</f>
        <v>0</v>
      </c>
      <c r="F76" s="37">
        <f>'7. Мероприятия'!F190</f>
        <v>0</v>
      </c>
      <c r="G76" s="37">
        <f>'7. Мероприятия'!J190</f>
        <v>0</v>
      </c>
      <c r="H76" s="37">
        <f>'7. Мероприятия'!K190</f>
        <v>0</v>
      </c>
      <c r="I76" s="37">
        <f>'7. Мероприятия'!L190</f>
        <v>0</v>
      </c>
      <c r="J76" s="37">
        <f>'7. Мероприятия'!M190</f>
        <v>0</v>
      </c>
    </row>
  </sheetData>
  <sheetProtection password="CE28" sheet="1" objects="1" scenarios="1" selectLockedCells="1" selectUnlockedCells="1"/>
  <mergeCells count="87">
    <mergeCell ref="D74:D76"/>
    <mergeCell ref="D62:D64"/>
    <mergeCell ref="D65:D67"/>
    <mergeCell ref="D44:D46"/>
    <mergeCell ref="D40:D43"/>
    <mergeCell ref="B47:J47"/>
    <mergeCell ref="A51:A53"/>
    <mergeCell ref="B51:B53"/>
    <mergeCell ref="A54:A56"/>
    <mergeCell ref="A71:A73"/>
    <mergeCell ref="B71:B73"/>
    <mergeCell ref="B54:B56"/>
    <mergeCell ref="A58:J58"/>
    <mergeCell ref="A60:A61"/>
    <mergeCell ref="B60:B61"/>
    <mergeCell ref="C60:C61"/>
    <mergeCell ref="D60:D61"/>
    <mergeCell ref="E60:J60"/>
    <mergeCell ref="D68:D70"/>
    <mergeCell ref="D71:D73"/>
    <mergeCell ref="D51:D53"/>
    <mergeCell ref="D54:D56"/>
    <mergeCell ref="A74:A76"/>
    <mergeCell ref="B74:B76"/>
    <mergeCell ref="A62:A64"/>
    <mergeCell ref="B62:B64"/>
    <mergeCell ref="A65:A67"/>
    <mergeCell ref="B65:B67"/>
    <mergeCell ref="A68:A70"/>
    <mergeCell ref="B68:B70"/>
    <mergeCell ref="A49:A50"/>
    <mergeCell ref="B49:B50"/>
    <mergeCell ref="C49:C50"/>
    <mergeCell ref="D49:D50"/>
    <mergeCell ref="E49:J49"/>
    <mergeCell ref="D38:D39"/>
    <mergeCell ref="D36:D37"/>
    <mergeCell ref="D34:D35"/>
    <mergeCell ref="D19:D21"/>
    <mergeCell ref="A22:A23"/>
    <mergeCell ref="B22:B23"/>
    <mergeCell ref="A24:A25"/>
    <mergeCell ref="B24:B25"/>
    <mergeCell ref="D30:D31"/>
    <mergeCell ref="D28:D29"/>
    <mergeCell ref="D26:D27"/>
    <mergeCell ref="D22:D23"/>
    <mergeCell ref="D24:D25"/>
    <mergeCell ref="B28:B29"/>
    <mergeCell ref="A30:A31"/>
    <mergeCell ref="B30:B31"/>
    <mergeCell ref="C17:C18"/>
    <mergeCell ref="D17:D18"/>
    <mergeCell ref="E17:J17"/>
    <mergeCell ref="A8:A10"/>
    <mergeCell ref="B8:B10"/>
    <mergeCell ref="D11:D13"/>
    <mergeCell ref="D8:D10"/>
    <mergeCell ref="B15:J15"/>
    <mergeCell ref="A11:A13"/>
    <mergeCell ref="B11:B13"/>
    <mergeCell ref="B2:J2"/>
    <mergeCell ref="B4:J4"/>
    <mergeCell ref="A6:A7"/>
    <mergeCell ref="B6:B7"/>
    <mergeCell ref="C6:C7"/>
    <mergeCell ref="D6:D7"/>
    <mergeCell ref="E6:J6"/>
    <mergeCell ref="A26:A27"/>
    <mergeCell ref="B26:B27"/>
    <mergeCell ref="A28:A29"/>
    <mergeCell ref="A17:A18"/>
    <mergeCell ref="B17:B18"/>
    <mergeCell ref="A19:A21"/>
    <mergeCell ref="B19:B21"/>
    <mergeCell ref="A44:A46"/>
    <mergeCell ref="B44:B46"/>
    <mergeCell ref="A38:A39"/>
    <mergeCell ref="B38:B39"/>
    <mergeCell ref="A32:A33"/>
    <mergeCell ref="B32:B33"/>
    <mergeCell ref="A34:A35"/>
    <mergeCell ref="B34:B35"/>
    <mergeCell ref="A36:A37"/>
    <mergeCell ref="B36:B37"/>
    <mergeCell ref="A40:A43"/>
    <mergeCell ref="B40:B43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4. Целевые показатели</vt:lpstr>
      <vt:lpstr>7. Мероприятия</vt:lpstr>
      <vt:lpstr>Обоснование финансирования</vt:lpstr>
      <vt:lpstr>'4. Целевые показатели'!Область_печати</vt:lpstr>
      <vt:lpstr>'7. Мероприятия'!Область_печати</vt:lpstr>
      <vt:lpstr>'Обоснование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2023-05-29T09:04:34Z</cp:lastPrinted>
  <dcterms:created xsi:type="dcterms:W3CDTF">1996-10-08T23:32:33Z</dcterms:created>
  <dcterms:modified xsi:type="dcterms:W3CDTF">2023-06-07T09:40:05Z</dcterms:modified>
</cp:coreProperties>
</file>